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richPivotRecords1.xml" ContentType="application/vnd.openxmlformats-officedocument.spreadsheetml.richPivot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Ex1.xml" ContentType="application/vnd.ms-office.chartex+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1263f09fffc08fa0/Training/COURSE 4 - DASHBOARD DESIGN/Instructions and Templates - Interactive Dashboards/Demographic Data/"/>
    </mc:Choice>
  </mc:AlternateContent>
  <xr:revisionPtr revIDLastSave="88" documentId="8_{473F2112-6244-4539-ABF5-4179E656C4BF}" xr6:coauthVersionLast="47" xr6:coauthVersionMax="47" xr10:uidLastSave="{E8ABF71C-4309-4250-9D93-1DE7259DFB16}"/>
  <bookViews>
    <workbookView minimized="1" xWindow="18848" yWindow="2025" windowWidth="7500" windowHeight="6000" tabRatio="803" activeTab="4" xr2:uid="{2C54740D-96D8-4412-AD16-E86D61C304A6}"/>
  </bookViews>
  <sheets>
    <sheet name="Welcome" sheetId="1" r:id="rId1"/>
    <sheet name="Instructions" sheetId="2" r:id="rId2"/>
    <sheet name="1 - Dataset" sheetId="4" r:id="rId3"/>
    <sheet name="Sheet1" sheetId="7" r:id="rId4"/>
    <sheet name="2 - Pivot Tables" sheetId="5" r:id="rId5"/>
    <sheet name="Dashboard" sheetId="6" r:id="rId6"/>
  </sheets>
  <definedNames>
    <definedName name="_xlnm._FilterDatabase" localSheetId="2">'1 - Dataset'!$A$1:$N$1</definedName>
    <definedName name="_xlchart.v5.0" hidden="1">'2 - Pivot Tables'!$I$87</definedName>
    <definedName name="_xlchart.v5.1" hidden="1">'2 - Pivot Tables'!$I$88:$I$137</definedName>
    <definedName name="_xlchart.v5.2" hidden="1">'2 - Pivot Tables'!$J$87</definedName>
    <definedName name="_xlchart.v5.3" hidden="1">'2 - Pivot Tables'!$J$88:$J$137</definedName>
    <definedName name="Slicer_Program_Site">#N/A</definedName>
  </definedNames>
  <calcPr calcId="191028"/>
  <pivotCaches>
    <pivotCache cacheId="57" r:id="rId7"/>
  </pivotCaches>
  <extLst>
    <ext xmlns:x14="http://schemas.microsoft.com/office/spreadsheetml/2009/9/main" uri="{BBE1A952-AA13-448e-AADC-164F8A28A991}">
      <x14:slicerCaches>
        <x14:slicerCache r:id="rId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73" i="4" l="1"/>
  <c r="K173" i="4"/>
  <c r="L173" i="4" s="1"/>
  <c r="M173" i="4" s="1"/>
  <c r="N172" i="4"/>
  <c r="K172" i="4"/>
  <c r="L172" i="4" s="1"/>
  <c r="M172" i="4" s="1"/>
  <c r="N171" i="4"/>
  <c r="K171" i="4"/>
  <c r="L171" i="4" s="1"/>
  <c r="M171" i="4" s="1"/>
  <c r="N170" i="4"/>
  <c r="K170" i="4"/>
  <c r="L170" i="4" s="1"/>
  <c r="M170" i="4" s="1"/>
  <c r="N169" i="4"/>
  <c r="K169" i="4"/>
  <c r="L169" i="4" s="1"/>
  <c r="M169" i="4" s="1"/>
  <c r="N168" i="4"/>
  <c r="K168" i="4"/>
  <c r="L168" i="4" s="1"/>
  <c r="M168" i="4" s="1"/>
  <c r="N167" i="4"/>
  <c r="K167" i="4"/>
  <c r="L167" i="4" s="1"/>
  <c r="M167" i="4" s="1"/>
  <c r="N166" i="4"/>
  <c r="M166" i="4"/>
  <c r="L166" i="4"/>
  <c r="K166" i="4"/>
  <c r="N165" i="4"/>
  <c r="K165" i="4"/>
  <c r="L165" i="4" s="1"/>
  <c r="M165" i="4" s="1"/>
  <c r="N164" i="4"/>
  <c r="K164" i="4"/>
  <c r="L164" i="4" s="1"/>
  <c r="M164" i="4" s="1"/>
  <c r="N163" i="4"/>
  <c r="K163" i="4"/>
  <c r="L163" i="4" s="1"/>
  <c r="M163" i="4" s="1"/>
  <c r="N162" i="4"/>
  <c r="K162" i="4"/>
  <c r="L162" i="4" s="1"/>
  <c r="M162" i="4" s="1"/>
  <c r="N161" i="4"/>
  <c r="K161" i="4"/>
  <c r="L161" i="4" s="1"/>
  <c r="M161" i="4" s="1"/>
  <c r="N160" i="4"/>
  <c r="K160" i="4"/>
  <c r="L160" i="4" s="1"/>
  <c r="M160" i="4" s="1"/>
  <c r="J88" i="5"/>
  <c r="N2" i="4"/>
  <c r="N107" i="4"/>
  <c r="N57" i="4"/>
  <c r="N108" i="4"/>
  <c r="N58" i="4"/>
  <c r="N3" i="4"/>
  <c r="N109" i="4"/>
  <c r="N4" i="4"/>
  <c r="N59" i="4"/>
  <c r="N110" i="4"/>
  <c r="N60" i="4"/>
  <c r="N111" i="4"/>
  <c r="N5" i="4"/>
  <c r="N6" i="4"/>
  <c r="N61" i="4"/>
  <c r="N62" i="4"/>
  <c r="N7" i="4"/>
  <c r="N8" i="4"/>
  <c r="N112" i="4"/>
  <c r="N9" i="4"/>
  <c r="N10" i="4"/>
  <c r="N113" i="4"/>
  <c r="N114" i="4"/>
  <c r="N115" i="4"/>
  <c r="N11" i="4"/>
  <c r="N116" i="4"/>
  <c r="N117" i="4"/>
  <c r="N12" i="4"/>
  <c r="N13" i="4"/>
  <c r="N118" i="4"/>
  <c r="N14" i="4"/>
  <c r="N15" i="4"/>
  <c r="N63" i="4"/>
  <c r="N64" i="4"/>
  <c r="N65" i="4"/>
  <c r="N119" i="4"/>
  <c r="N66" i="4"/>
  <c r="N120" i="4"/>
  <c r="N16" i="4"/>
  <c r="N67" i="4"/>
  <c r="N121" i="4"/>
  <c r="N68" i="4"/>
  <c r="N17" i="4"/>
  <c r="N18" i="4"/>
  <c r="N19" i="4"/>
  <c r="N20" i="4"/>
  <c r="N21" i="4"/>
  <c r="N122" i="4"/>
  <c r="N69" i="4"/>
  <c r="N70" i="4"/>
  <c r="N123" i="4"/>
  <c r="N71" i="4"/>
  <c r="N124" i="4"/>
  <c r="N22" i="4"/>
  <c r="N72" i="4"/>
  <c r="N125" i="4"/>
  <c r="N126" i="4"/>
  <c r="N127" i="4"/>
  <c r="N73" i="4"/>
  <c r="N128" i="4"/>
  <c r="N74" i="4"/>
  <c r="N129" i="4"/>
  <c r="N75" i="4"/>
  <c r="N23" i="4"/>
  <c r="N76" i="4"/>
  <c r="N77" i="4"/>
  <c r="N24" i="4"/>
  <c r="N25" i="4"/>
  <c r="N78" i="4"/>
  <c r="N26" i="4"/>
  <c r="N79" i="4"/>
  <c r="N27" i="4"/>
  <c r="N130" i="4"/>
  <c r="N80" i="4"/>
  <c r="N81" i="4"/>
  <c r="N28" i="4"/>
  <c r="N82" i="4"/>
  <c r="N131" i="4"/>
  <c r="N29" i="4"/>
  <c r="N30" i="4"/>
  <c r="N132" i="4"/>
  <c r="N83" i="4"/>
  <c r="N133" i="4"/>
  <c r="N31" i="4"/>
  <c r="N134" i="4"/>
  <c r="N84" i="4"/>
  <c r="N32" i="4"/>
  <c r="N135" i="4"/>
  <c r="N33" i="4"/>
  <c r="N136" i="4"/>
  <c r="N85" i="4"/>
  <c r="N137" i="4"/>
  <c r="N34" i="4"/>
  <c r="N138" i="4"/>
  <c r="N139" i="4"/>
  <c r="N35" i="4"/>
  <c r="N36" i="4"/>
  <c r="N86" i="4"/>
  <c r="N140" i="4"/>
  <c r="N87" i="4"/>
  <c r="N141" i="4"/>
  <c r="N88" i="4"/>
  <c r="N142" i="4"/>
  <c r="N143" i="4"/>
  <c r="N144" i="4"/>
  <c r="N37" i="4"/>
  <c r="N89" i="4"/>
  <c r="N145" i="4"/>
  <c r="N90" i="4"/>
  <c r="N38" i="4"/>
  <c r="N146" i="4"/>
  <c r="N91" i="4"/>
  <c r="N92" i="4"/>
  <c r="N39" i="4"/>
  <c r="N147" i="4"/>
  <c r="N148" i="4"/>
  <c r="N149" i="4"/>
  <c r="N40" i="4"/>
  <c r="N150" i="4"/>
  <c r="N41" i="4"/>
  <c r="N93" i="4"/>
  <c r="N94" i="4"/>
  <c r="N151" i="4"/>
  <c r="N152" i="4"/>
  <c r="N95" i="4"/>
  <c r="N96" i="4"/>
  <c r="N97" i="4"/>
  <c r="N98" i="4"/>
  <c r="N99" i="4"/>
  <c r="N42" i="4"/>
  <c r="N100" i="4"/>
  <c r="N43" i="4"/>
  <c r="N153" i="4"/>
  <c r="N154" i="4"/>
  <c r="N155" i="4"/>
  <c r="N44" i="4"/>
  <c r="N156" i="4"/>
  <c r="N101" i="4"/>
  <c r="N45" i="4"/>
  <c r="N157" i="4"/>
  <c r="N46" i="4"/>
  <c r="N102" i="4"/>
  <c r="N47" i="4"/>
  <c r="N48" i="4"/>
  <c r="N49" i="4"/>
  <c r="N50" i="4"/>
  <c r="N51" i="4"/>
  <c r="N52" i="4"/>
  <c r="N53" i="4"/>
  <c r="N103" i="4"/>
  <c r="N104" i="4"/>
  <c r="N158" i="4"/>
  <c r="N54" i="4"/>
  <c r="N55" i="4"/>
  <c r="N105" i="4"/>
  <c r="N56" i="4"/>
  <c r="N106" i="4"/>
  <c r="N159" i="4"/>
  <c r="L143" i="4"/>
  <c r="M143" i="4" s="1"/>
  <c r="K2" i="4"/>
  <c r="L2" i="4" s="1"/>
  <c r="M2" i="4" s="1"/>
  <c r="K107" i="4"/>
  <c r="L107" i="4" s="1"/>
  <c r="M107" i="4" s="1"/>
  <c r="K57" i="4"/>
  <c r="L57" i="4" s="1"/>
  <c r="M57" i="4" s="1"/>
  <c r="K108" i="4"/>
  <c r="L108" i="4" s="1"/>
  <c r="M108" i="4" s="1"/>
  <c r="K58" i="4"/>
  <c r="L58" i="4" s="1"/>
  <c r="M58" i="4" s="1"/>
  <c r="K3" i="4"/>
  <c r="L3" i="4" s="1"/>
  <c r="M3" i="4" s="1"/>
  <c r="K109" i="4"/>
  <c r="L109" i="4" s="1"/>
  <c r="M109" i="4" s="1"/>
  <c r="K4" i="4"/>
  <c r="L4" i="4" s="1"/>
  <c r="M4" i="4" s="1"/>
  <c r="K59" i="4"/>
  <c r="L59" i="4" s="1"/>
  <c r="M59" i="4" s="1"/>
  <c r="K110" i="4"/>
  <c r="L110" i="4" s="1"/>
  <c r="M110" i="4" s="1"/>
  <c r="K60" i="4"/>
  <c r="L60" i="4" s="1"/>
  <c r="M60" i="4" s="1"/>
  <c r="K111" i="4"/>
  <c r="L111" i="4" s="1"/>
  <c r="M111" i="4" s="1"/>
  <c r="K5" i="4"/>
  <c r="L5" i="4" s="1"/>
  <c r="M5" i="4" s="1"/>
  <c r="K6" i="4"/>
  <c r="L6" i="4" s="1"/>
  <c r="M6" i="4" s="1"/>
  <c r="K61" i="4"/>
  <c r="L61" i="4" s="1"/>
  <c r="M61" i="4" s="1"/>
  <c r="K62" i="4"/>
  <c r="L62" i="4" s="1"/>
  <c r="M62" i="4" s="1"/>
  <c r="K7" i="4"/>
  <c r="L7" i="4" s="1"/>
  <c r="M7" i="4" s="1"/>
  <c r="K8" i="4"/>
  <c r="L8" i="4" s="1"/>
  <c r="M8" i="4" s="1"/>
  <c r="K112" i="4"/>
  <c r="L112" i="4" s="1"/>
  <c r="M112" i="4" s="1"/>
  <c r="K9" i="4"/>
  <c r="L9" i="4" s="1"/>
  <c r="M9" i="4" s="1"/>
  <c r="K10" i="4"/>
  <c r="L10" i="4" s="1"/>
  <c r="M10" i="4" s="1"/>
  <c r="K113" i="4"/>
  <c r="L113" i="4" s="1"/>
  <c r="M113" i="4" s="1"/>
  <c r="K114" i="4"/>
  <c r="L114" i="4" s="1"/>
  <c r="M114" i="4" s="1"/>
  <c r="K115" i="4"/>
  <c r="L115" i="4" s="1"/>
  <c r="M115" i="4" s="1"/>
  <c r="K11" i="4"/>
  <c r="L11" i="4" s="1"/>
  <c r="M11" i="4" s="1"/>
  <c r="K116" i="4"/>
  <c r="L116" i="4" s="1"/>
  <c r="M116" i="4" s="1"/>
  <c r="K117" i="4"/>
  <c r="L117" i="4" s="1"/>
  <c r="M117" i="4" s="1"/>
  <c r="K12" i="4"/>
  <c r="L12" i="4" s="1"/>
  <c r="M12" i="4" s="1"/>
  <c r="K13" i="4"/>
  <c r="L13" i="4" s="1"/>
  <c r="M13" i="4" s="1"/>
  <c r="K118" i="4"/>
  <c r="L118" i="4" s="1"/>
  <c r="M118" i="4" s="1"/>
  <c r="K14" i="4"/>
  <c r="L14" i="4" s="1"/>
  <c r="M14" i="4" s="1"/>
  <c r="K15" i="4"/>
  <c r="L15" i="4" s="1"/>
  <c r="M15" i="4" s="1"/>
  <c r="K63" i="4"/>
  <c r="L63" i="4" s="1"/>
  <c r="M63" i="4" s="1"/>
  <c r="K64" i="4"/>
  <c r="L64" i="4" s="1"/>
  <c r="M64" i="4" s="1"/>
  <c r="K65" i="4"/>
  <c r="L65" i="4" s="1"/>
  <c r="M65" i="4" s="1"/>
  <c r="K119" i="4"/>
  <c r="L119" i="4" s="1"/>
  <c r="M119" i="4" s="1"/>
  <c r="K66" i="4"/>
  <c r="L66" i="4" s="1"/>
  <c r="M66" i="4" s="1"/>
  <c r="K120" i="4"/>
  <c r="L120" i="4" s="1"/>
  <c r="M120" i="4" s="1"/>
  <c r="K16" i="4"/>
  <c r="L16" i="4" s="1"/>
  <c r="M16" i="4" s="1"/>
  <c r="K67" i="4"/>
  <c r="L67" i="4" s="1"/>
  <c r="M67" i="4" s="1"/>
  <c r="K121" i="4"/>
  <c r="L121" i="4" s="1"/>
  <c r="M121" i="4" s="1"/>
  <c r="K68" i="4"/>
  <c r="L68" i="4" s="1"/>
  <c r="M68" i="4" s="1"/>
  <c r="K17" i="4"/>
  <c r="L17" i="4" s="1"/>
  <c r="M17" i="4" s="1"/>
  <c r="K18" i="4"/>
  <c r="L18" i="4" s="1"/>
  <c r="M18" i="4" s="1"/>
  <c r="K19" i="4"/>
  <c r="L19" i="4" s="1"/>
  <c r="M19" i="4" s="1"/>
  <c r="K20" i="4"/>
  <c r="L20" i="4" s="1"/>
  <c r="M20" i="4" s="1"/>
  <c r="K21" i="4"/>
  <c r="L21" i="4" s="1"/>
  <c r="M21" i="4" s="1"/>
  <c r="K122" i="4"/>
  <c r="L122" i="4" s="1"/>
  <c r="M122" i="4" s="1"/>
  <c r="K69" i="4"/>
  <c r="L69" i="4" s="1"/>
  <c r="M69" i="4" s="1"/>
  <c r="K70" i="4"/>
  <c r="L70" i="4" s="1"/>
  <c r="M70" i="4" s="1"/>
  <c r="K123" i="4"/>
  <c r="L123" i="4" s="1"/>
  <c r="M123" i="4" s="1"/>
  <c r="K71" i="4"/>
  <c r="L71" i="4" s="1"/>
  <c r="M71" i="4" s="1"/>
  <c r="K124" i="4"/>
  <c r="L124" i="4" s="1"/>
  <c r="M124" i="4" s="1"/>
  <c r="K22" i="4"/>
  <c r="L22" i="4" s="1"/>
  <c r="M22" i="4" s="1"/>
  <c r="K72" i="4"/>
  <c r="L72" i="4" s="1"/>
  <c r="M72" i="4" s="1"/>
  <c r="K125" i="4"/>
  <c r="L125" i="4" s="1"/>
  <c r="M125" i="4" s="1"/>
  <c r="K126" i="4"/>
  <c r="L126" i="4" s="1"/>
  <c r="M126" i="4" s="1"/>
  <c r="K127" i="4"/>
  <c r="L127" i="4" s="1"/>
  <c r="M127" i="4" s="1"/>
  <c r="K73" i="4"/>
  <c r="L73" i="4" s="1"/>
  <c r="M73" i="4" s="1"/>
  <c r="K128" i="4"/>
  <c r="L128" i="4" s="1"/>
  <c r="M128" i="4" s="1"/>
  <c r="K74" i="4"/>
  <c r="L74" i="4" s="1"/>
  <c r="M74" i="4" s="1"/>
  <c r="K129" i="4"/>
  <c r="L129" i="4" s="1"/>
  <c r="M129" i="4" s="1"/>
  <c r="K75" i="4"/>
  <c r="L75" i="4" s="1"/>
  <c r="M75" i="4" s="1"/>
  <c r="K23" i="4"/>
  <c r="L23" i="4" s="1"/>
  <c r="M23" i="4" s="1"/>
  <c r="K76" i="4"/>
  <c r="L76" i="4" s="1"/>
  <c r="M76" i="4" s="1"/>
  <c r="K77" i="4"/>
  <c r="L77" i="4" s="1"/>
  <c r="M77" i="4" s="1"/>
  <c r="K24" i="4"/>
  <c r="L24" i="4" s="1"/>
  <c r="M24" i="4" s="1"/>
  <c r="K25" i="4"/>
  <c r="L25" i="4" s="1"/>
  <c r="M25" i="4" s="1"/>
  <c r="K78" i="4"/>
  <c r="L78" i="4" s="1"/>
  <c r="M78" i="4" s="1"/>
  <c r="K26" i="4"/>
  <c r="L26" i="4" s="1"/>
  <c r="M26" i="4" s="1"/>
  <c r="K79" i="4"/>
  <c r="L79" i="4" s="1"/>
  <c r="M79" i="4" s="1"/>
  <c r="K27" i="4"/>
  <c r="L27" i="4" s="1"/>
  <c r="M27" i="4" s="1"/>
  <c r="K130" i="4"/>
  <c r="L130" i="4" s="1"/>
  <c r="M130" i="4" s="1"/>
  <c r="K80" i="4"/>
  <c r="L80" i="4" s="1"/>
  <c r="M80" i="4" s="1"/>
  <c r="K81" i="4"/>
  <c r="L81" i="4" s="1"/>
  <c r="M81" i="4" s="1"/>
  <c r="K28" i="4"/>
  <c r="L28" i="4" s="1"/>
  <c r="M28" i="4" s="1"/>
  <c r="K82" i="4"/>
  <c r="L82" i="4" s="1"/>
  <c r="M82" i="4" s="1"/>
  <c r="K131" i="4"/>
  <c r="L131" i="4" s="1"/>
  <c r="M131" i="4" s="1"/>
  <c r="K29" i="4"/>
  <c r="L29" i="4" s="1"/>
  <c r="M29" i="4" s="1"/>
  <c r="K30" i="4"/>
  <c r="L30" i="4" s="1"/>
  <c r="M30" i="4" s="1"/>
  <c r="K132" i="4"/>
  <c r="L132" i="4" s="1"/>
  <c r="M132" i="4" s="1"/>
  <c r="K83" i="4"/>
  <c r="L83" i="4" s="1"/>
  <c r="M83" i="4" s="1"/>
  <c r="K133" i="4"/>
  <c r="L133" i="4" s="1"/>
  <c r="M133" i="4" s="1"/>
  <c r="K31" i="4"/>
  <c r="L31" i="4" s="1"/>
  <c r="M31" i="4" s="1"/>
  <c r="K134" i="4"/>
  <c r="L134" i="4" s="1"/>
  <c r="M134" i="4" s="1"/>
  <c r="K84" i="4"/>
  <c r="L84" i="4" s="1"/>
  <c r="M84" i="4" s="1"/>
  <c r="K32" i="4"/>
  <c r="L32" i="4" s="1"/>
  <c r="M32" i="4" s="1"/>
  <c r="K135" i="4"/>
  <c r="L135" i="4" s="1"/>
  <c r="M135" i="4" s="1"/>
  <c r="K33" i="4"/>
  <c r="L33" i="4" s="1"/>
  <c r="M33" i="4" s="1"/>
  <c r="K136" i="4"/>
  <c r="L136" i="4" s="1"/>
  <c r="M136" i="4" s="1"/>
  <c r="K85" i="4"/>
  <c r="L85" i="4" s="1"/>
  <c r="M85" i="4" s="1"/>
  <c r="K137" i="4"/>
  <c r="L137" i="4" s="1"/>
  <c r="M137" i="4" s="1"/>
  <c r="K34" i="4"/>
  <c r="L34" i="4" s="1"/>
  <c r="M34" i="4" s="1"/>
  <c r="K138" i="4"/>
  <c r="L138" i="4" s="1"/>
  <c r="M138" i="4" s="1"/>
  <c r="K139" i="4"/>
  <c r="L139" i="4" s="1"/>
  <c r="M139" i="4" s="1"/>
  <c r="K35" i="4"/>
  <c r="L35" i="4" s="1"/>
  <c r="M35" i="4" s="1"/>
  <c r="K36" i="4"/>
  <c r="L36" i="4" s="1"/>
  <c r="M36" i="4" s="1"/>
  <c r="K86" i="4"/>
  <c r="L86" i="4" s="1"/>
  <c r="M86" i="4" s="1"/>
  <c r="K140" i="4"/>
  <c r="L140" i="4" s="1"/>
  <c r="M140" i="4" s="1"/>
  <c r="K87" i="4"/>
  <c r="L87" i="4" s="1"/>
  <c r="M87" i="4" s="1"/>
  <c r="K141" i="4"/>
  <c r="L141" i="4" s="1"/>
  <c r="M141" i="4" s="1"/>
  <c r="K88" i="4"/>
  <c r="L88" i="4" s="1"/>
  <c r="M88" i="4" s="1"/>
  <c r="K142" i="4"/>
  <c r="L142" i="4" s="1"/>
  <c r="M142" i="4" s="1"/>
  <c r="K143" i="4"/>
  <c r="K144" i="4"/>
  <c r="L144" i="4" s="1"/>
  <c r="M144" i="4" s="1"/>
  <c r="K37" i="4"/>
  <c r="L37" i="4" s="1"/>
  <c r="M37" i="4" s="1"/>
  <c r="K89" i="4"/>
  <c r="L89" i="4" s="1"/>
  <c r="M89" i="4" s="1"/>
  <c r="K145" i="4"/>
  <c r="L145" i="4" s="1"/>
  <c r="M145" i="4" s="1"/>
  <c r="K90" i="4"/>
  <c r="L90" i="4" s="1"/>
  <c r="M90" i="4" s="1"/>
  <c r="K38" i="4"/>
  <c r="L38" i="4" s="1"/>
  <c r="M38" i="4" s="1"/>
  <c r="K146" i="4"/>
  <c r="L146" i="4" s="1"/>
  <c r="M146" i="4" s="1"/>
  <c r="K91" i="4"/>
  <c r="L91" i="4" s="1"/>
  <c r="M91" i="4" s="1"/>
  <c r="K92" i="4"/>
  <c r="L92" i="4" s="1"/>
  <c r="M92" i="4" s="1"/>
  <c r="K39" i="4"/>
  <c r="L39" i="4" s="1"/>
  <c r="M39" i="4" s="1"/>
  <c r="K147" i="4"/>
  <c r="L147" i="4" s="1"/>
  <c r="M147" i="4" s="1"/>
  <c r="K148" i="4"/>
  <c r="L148" i="4" s="1"/>
  <c r="M148" i="4" s="1"/>
  <c r="K149" i="4"/>
  <c r="L149" i="4" s="1"/>
  <c r="M149" i="4" s="1"/>
  <c r="K40" i="4"/>
  <c r="L40" i="4" s="1"/>
  <c r="M40" i="4" s="1"/>
  <c r="K150" i="4"/>
  <c r="L150" i="4" s="1"/>
  <c r="M150" i="4" s="1"/>
  <c r="K41" i="4"/>
  <c r="L41" i="4" s="1"/>
  <c r="M41" i="4" s="1"/>
  <c r="K93" i="4"/>
  <c r="L93" i="4" s="1"/>
  <c r="M93" i="4" s="1"/>
  <c r="K94" i="4"/>
  <c r="L94" i="4" s="1"/>
  <c r="M94" i="4" s="1"/>
  <c r="K151" i="4"/>
  <c r="L151" i="4" s="1"/>
  <c r="M151" i="4" s="1"/>
  <c r="K152" i="4"/>
  <c r="L152" i="4" s="1"/>
  <c r="M152" i="4" s="1"/>
  <c r="K95" i="4"/>
  <c r="L95" i="4" s="1"/>
  <c r="M95" i="4" s="1"/>
  <c r="K96" i="4"/>
  <c r="L96" i="4" s="1"/>
  <c r="M96" i="4" s="1"/>
  <c r="K97" i="4"/>
  <c r="L97" i="4" s="1"/>
  <c r="M97" i="4" s="1"/>
  <c r="K98" i="4"/>
  <c r="L98" i="4" s="1"/>
  <c r="M98" i="4" s="1"/>
  <c r="K99" i="4"/>
  <c r="L99" i="4" s="1"/>
  <c r="M99" i="4" s="1"/>
  <c r="K42" i="4"/>
  <c r="L42" i="4" s="1"/>
  <c r="M42" i="4" s="1"/>
  <c r="K100" i="4"/>
  <c r="L100" i="4" s="1"/>
  <c r="M100" i="4" s="1"/>
  <c r="K43" i="4"/>
  <c r="L43" i="4" s="1"/>
  <c r="M43" i="4" s="1"/>
  <c r="K153" i="4"/>
  <c r="L153" i="4" s="1"/>
  <c r="M153" i="4" s="1"/>
  <c r="K154" i="4"/>
  <c r="L154" i="4" s="1"/>
  <c r="M154" i="4" s="1"/>
  <c r="K155" i="4"/>
  <c r="L155" i="4" s="1"/>
  <c r="M155" i="4" s="1"/>
  <c r="K44" i="4"/>
  <c r="L44" i="4" s="1"/>
  <c r="M44" i="4" s="1"/>
  <c r="K156" i="4"/>
  <c r="L156" i="4" s="1"/>
  <c r="M156" i="4" s="1"/>
  <c r="K101" i="4"/>
  <c r="L101" i="4" s="1"/>
  <c r="M101" i="4" s="1"/>
  <c r="K45" i="4"/>
  <c r="L45" i="4" s="1"/>
  <c r="M45" i="4" s="1"/>
  <c r="K157" i="4"/>
  <c r="L157" i="4" s="1"/>
  <c r="M157" i="4" s="1"/>
  <c r="K46" i="4"/>
  <c r="L46" i="4" s="1"/>
  <c r="M46" i="4" s="1"/>
  <c r="K102" i="4"/>
  <c r="L102" i="4" s="1"/>
  <c r="M102" i="4" s="1"/>
  <c r="K47" i="4"/>
  <c r="L47" i="4" s="1"/>
  <c r="M47" i="4" s="1"/>
  <c r="K48" i="4"/>
  <c r="L48" i="4" s="1"/>
  <c r="M48" i="4" s="1"/>
  <c r="K49" i="4"/>
  <c r="L49" i="4" s="1"/>
  <c r="M49" i="4" s="1"/>
  <c r="K50" i="4"/>
  <c r="L50" i="4" s="1"/>
  <c r="M50" i="4" s="1"/>
  <c r="K51" i="4"/>
  <c r="L51" i="4" s="1"/>
  <c r="M51" i="4" s="1"/>
  <c r="K52" i="4"/>
  <c r="L52" i="4" s="1"/>
  <c r="M52" i="4" s="1"/>
  <c r="K53" i="4"/>
  <c r="L53" i="4" s="1"/>
  <c r="M53" i="4" s="1"/>
  <c r="K103" i="4"/>
  <c r="L103" i="4" s="1"/>
  <c r="M103" i="4" s="1"/>
  <c r="K104" i="4"/>
  <c r="L104" i="4" s="1"/>
  <c r="M104" i="4" s="1"/>
  <c r="K158" i="4"/>
  <c r="L158" i="4" s="1"/>
  <c r="M158" i="4" s="1"/>
  <c r="K54" i="4"/>
  <c r="L54" i="4" s="1"/>
  <c r="M54" i="4" s="1"/>
  <c r="K55" i="4"/>
  <c r="L55" i="4" s="1"/>
  <c r="M55" i="4" s="1"/>
  <c r="K105" i="4"/>
  <c r="L105" i="4" s="1"/>
  <c r="M105" i="4" s="1"/>
  <c r="K56" i="4"/>
  <c r="L56" i="4" s="1"/>
  <c r="M56" i="4" s="1"/>
  <c r="K106" i="4"/>
  <c r="L106" i="4" s="1"/>
  <c r="M106" i="4" s="1"/>
  <c r="K159" i="4"/>
  <c r="L159" i="4" s="1"/>
  <c r="M159" i="4" s="1"/>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89" i="5"/>
  <c r="J90" i="5"/>
  <c r="J91" i="5"/>
  <c r="J92" i="5"/>
  <c r="J93" i="5"/>
  <c r="J94" i="5"/>
  <c r="J95" i="5"/>
  <c r="J96" i="5"/>
  <c r="J97" i="5"/>
  <c r="J98" i="5"/>
  <c r="J99" i="5"/>
  <c r="J100" i="5"/>
  <c r="J67" i="5"/>
  <c r="J66" i="5"/>
  <c r="J139" i="5"/>
  <c r="J41" i="5"/>
  <c r="K41" i="5" s="1"/>
  <c r="J140" i="5" l="1"/>
  <c r="I68" i="5"/>
  <c r="K66" i="5" s="1"/>
  <c r="F20" i="6" s="1"/>
  <c r="J146" i="5"/>
  <c r="J144" i="5"/>
  <c r="N20" i="6" s="1"/>
  <c r="J10" i="5"/>
  <c r="K10" i="5" s="1"/>
  <c r="J11" i="5"/>
  <c r="K11" i="5" s="1"/>
  <c r="J12" i="5"/>
  <c r="K12" i="5" s="1"/>
  <c r="J13" i="5"/>
  <c r="K13" i="5" s="1"/>
  <c r="J14" i="5"/>
  <c r="K14" i="5" s="1"/>
  <c r="J9" i="5"/>
  <c r="J42" i="5"/>
  <c r="K42" i="5" s="1"/>
  <c r="J43" i="5"/>
  <c r="K43" i="5" s="1"/>
  <c r="J44" i="5"/>
  <c r="N5" i="6" s="1"/>
  <c r="J148" i="5" l="1"/>
  <c r="J18" i="5"/>
  <c r="J19" i="5" s="1"/>
  <c r="K67" i="5"/>
  <c r="J68" i="5" s="1"/>
  <c r="J147" i="5"/>
  <c r="K44" i="5"/>
  <c r="K9" i="5"/>
  <c r="J15" i="5"/>
  <c r="K15" i="5" s="1"/>
  <c r="N21" i="6" l="1"/>
  <c r="F5"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
    <bk>
      <extLst>
        <ext uri="{3e2802c4-a4d2-4d8b-9148-e3be6c30e623}">
          <xlrd:rvb i="0"/>
        </ext>
      </extLst>
    </bk>
    <bk>
      <extLst>
        <ext uri="{3e2802c4-a4d2-4d8b-9148-e3be6c30e623}">
          <xlrd:rvb i="124"/>
        </ext>
      </extLst>
    </bk>
    <bk>
      <extLst>
        <ext uri="{3e2802c4-a4d2-4d8b-9148-e3be6c30e623}">
          <xlrd:rvb i="114"/>
        </ext>
      </extLst>
    </bk>
    <bk>
      <extLst>
        <ext uri="{3e2802c4-a4d2-4d8b-9148-e3be6c30e623}">
          <xlrd:rvb i="128"/>
        </ext>
      </extLst>
    </bk>
    <bk>
      <extLst>
        <ext uri="{3e2802c4-a4d2-4d8b-9148-e3be6c30e623}">
          <xlrd:rvb i="97"/>
        </ext>
      </extLst>
    </bk>
    <bk>
      <extLst>
        <ext uri="{3e2802c4-a4d2-4d8b-9148-e3be6c30e623}">
          <xlrd:rvb i="106"/>
        </ext>
      </extLst>
    </bk>
    <bk>
      <extLst>
        <ext uri="{3e2802c4-a4d2-4d8b-9148-e3be6c30e623}">
          <xlrd:rvb i="111"/>
        </ext>
      </extLst>
    </bk>
    <bk>
      <extLst>
        <ext uri="{3e2802c4-a4d2-4d8b-9148-e3be6c30e623}">
          <xlrd:rvb i="131"/>
        </ext>
      </extLst>
    </bk>
    <bk>
      <extLst>
        <ext uri="{3e2802c4-a4d2-4d8b-9148-e3be6c30e623}">
          <xlrd:rvb i="125"/>
        </ext>
      </extLst>
    </bk>
    <bk>
      <extLst>
        <ext uri="{3e2802c4-a4d2-4d8b-9148-e3be6c30e623}">
          <xlrd:rvb i="108"/>
        </ext>
      </extLst>
    </bk>
    <bk>
      <extLst>
        <ext uri="{3e2802c4-a4d2-4d8b-9148-e3be6c30e623}">
          <xlrd:rvb i="126"/>
        </ext>
      </extLst>
    </bk>
    <bk>
      <extLst>
        <ext uri="{3e2802c4-a4d2-4d8b-9148-e3be6c30e623}">
          <xlrd:rvb i="120"/>
        </ext>
      </extLst>
    </bk>
    <bk>
      <extLst>
        <ext uri="{3e2802c4-a4d2-4d8b-9148-e3be6c30e623}">
          <xlrd:rvb i="130"/>
        </ext>
      </extLst>
    </bk>
    <bk>
      <extLst>
        <ext uri="{3e2802c4-a4d2-4d8b-9148-e3be6c30e623}">
          <xlrd:rvb i="100"/>
        </ext>
      </extLst>
    </bk>
  </futureMetadata>
  <valueMetadata count="14">
    <bk>
      <rc t="1" v="0"/>
    </bk>
    <bk>
      <rc t="1" v="1"/>
    </bk>
    <bk>
      <rc t="1" v="2"/>
    </bk>
    <bk>
      <rc t="1" v="3"/>
    </bk>
    <bk>
      <rc t="1" v="4"/>
    </bk>
    <bk>
      <rc t="1" v="5"/>
    </bk>
    <bk>
      <rc t="1" v="6"/>
    </bk>
    <bk>
      <rc t="1" v="7"/>
    </bk>
    <bk>
      <rc t="1" v="8"/>
    </bk>
    <bk>
      <rc t="1" v="9"/>
    </bk>
    <bk>
      <rc t="1" v="10"/>
    </bk>
    <bk>
      <rc t="1" v="11"/>
    </bk>
    <bk>
      <rc t="1" v="12"/>
    </bk>
    <bk>
      <rc t="1" v="13"/>
    </bk>
  </valueMetadata>
</metadata>
</file>

<file path=xl/sharedStrings.xml><?xml version="1.0" encoding="utf-8"?>
<sst xmlns="http://schemas.openxmlformats.org/spreadsheetml/2006/main" count="1139" uniqueCount="270">
  <si>
    <t>Ann K. Emery</t>
  </si>
  <si>
    <t>Depict Data Studio</t>
  </si>
  <si>
    <t>Contact</t>
  </si>
  <si>
    <t>Blog</t>
  </si>
  <si>
    <t>https://depictdatastudio.com/</t>
  </si>
  <si>
    <t>LinkedIn</t>
  </si>
  <si>
    <t>https://www.linkedin.com/in/annkemery/</t>
  </si>
  <si>
    <t>Data Training</t>
  </si>
  <si>
    <t>Courses</t>
  </si>
  <si>
    <t>Private Workshops</t>
  </si>
  <si>
    <t>Keynotes</t>
  </si>
  <si>
    <t>https://depictdatastudio.com/keynotes/</t>
  </si>
  <si>
    <t>My Goal</t>
  </si>
  <si>
    <t>Beginner</t>
  </si>
  <si>
    <t>"I dread using Excel."</t>
  </si>
  <si>
    <t>"I don't know where to start."</t>
  </si>
  <si>
    <t>"I've never heard of pivot tables."</t>
  </si>
  <si>
    <t>Intermediate</t>
  </si>
  <si>
    <t>Advanced</t>
  </si>
  <si>
    <t>Demographic Data</t>
  </si>
  <si>
    <t/>
  </si>
  <si>
    <t>Days in Program</t>
  </si>
  <si>
    <t>Months in Program</t>
  </si>
  <si>
    <t>Income: Less than $100k vs. $100k or more</t>
  </si>
  <si>
    <t>I love using pivot tables for this type of dataset—where every variable is structured a little bit differently. In other words, we’ve got a mix of numbers, categories, dates, and so on, so using a different formula to summarize every column is time-consuming and error-prone.</t>
  </si>
  <si>
    <t>Ensure that Pivot Table Prerequisites are Met</t>
  </si>
  <si>
    <t>There are two main requirements:</t>
  </si>
  <si>
    <t>Every column must have a label.</t>
  </si>
  <si>
    <t>Contiguous cells (No completely empty rows or columns; Swiss cheese pattern okay).</t>
  </si>
  <si>
    <t>Insert a Pivot Table</t>
  </si>
  <si>
    <t>Click on the upper left corner of your clean data (usually, but not always, cell A1).</t>
  </si>
  <si>
    <t>Insert --&gt; Pivot Table</t>
  </si>
  <si>
    <t>Familiarize Yourself with the New Pivot Sheet</t>
  </si>
  <si>
    <t>Pivot Table Fields</t>
  </si>
  <si>
    <t>Filters</t>
  </si>
  <si>
    <t>Columns</t>
  </si>
  <si>
    <t>Rows</t>
  </si>
  <si>
    <t>Values</t>
  </si>
  <si>
    <t>Drag and Drop Your Variables!</t>
  </si>
  <si>
    <r>
      <t xml:space="preserve">Drag </t>
    </r>
    <r>
      <rPr>
        <i/>
        <sz val="11"/>
        <color theme="1"/>
        <rFont val="Montserrat"/>
        <scheme val="minor"/>
      </rPr>
      <t>ID</t>
    </r>
    <r>
      <rPr>
        <sz val="11"/>
        <color theme="1"/>
        <rFont val="Montserrat"/>
        <scheme val="minor"/>
      </rPr>
      <t xml:space="preserve"> into </t>
    </r>
    <r>
      <rPr>
        <i/>
        <sz val="11"/>
        <color theme="1"/>
        <rFont val="Montserrat"/>
        <scheme val="minor"/>
      </rPr>
      <t>Values</t>
    </r>
  </si>
  <si>
    <t>Value Field Settings --&gt; Summarize value field by: Count</t>
  </si>
  <si>
    <t>Drag Program Site into Rows</t>
  </si>
  <si>
    <t>Drag Program Site into Columns</t>
  </si>
  <si>
    <t>Drag Language into Rows</t>
  </si>
  <si>
    <t>How many people fall into each category for…</t>
  </si>
  <si>
    <t>Income</t>
  </si>
  <si>
    <t>Work Setting</t>
  </si>
  <si>
    <t>City</t>
  </si>
  <si>
    <t>State</t>
  </si>
  <si>
    <t>Zip Code</t>
  </si>
  <si>
    <t>What about cross-tabs?</t>
  </si>
  <si>
    <t>Language x Program Site</t>
  </si>
  <si>
    <t>Income x Work Setting</t>
  </si>
  <si>
    <t>State x Years of Experience</t>
  </si>
  <si>
    <t>Use pivot tables, pivot charts, &amp; slicers.</t>
  </si>
  <si>
    <t>Beginners: Use pivot tables &amp; pivot charts.</t>
  </si>
  <si>
    <t>Advanced spreadsheet users: Use regular tables (with formulas) &amp; regular charts.</t>
  </si>
  <si>
    <t>ID</t>
  </si>
  <si>
    <t>Program Site</t>
  </si>
  <si>
    <t>Primary Language Spoken</t>
  </si>
  <si>
    <t>Start Date</t>
  </si>
  <si>
    <t>End Date</t>
  </si>
  <si>
    <t>Household Income</t>
  </si>
  <si>
    <t>Years of Experience</t>
  </si>
  <si>
    <t>Site A</t>
  </si>
  <si>
    <t>English</t>
  </si>
  <si>
    <t>He/him</t>
  </si>
  <si>
    <t>Self employed</t>
  </si>
  <si>
    <t>10-15 years</t>
  </si>
  <si>
    <t>Site B</t>
  </si>
  <si>
    <t>Retired</t>
  </si>
  <si>
    <t>Non-profit</t>
  </si>
  <si>
    <t>They/them</t>
  </si>
  <si>
    <t>Government</t>
  </si>
  <si>
    <t>She/her</t>
  </si>
  <si>
    <t>15-20 years</t>
  </si>
  <si>
    <t>Spanish</t>
  </si>
  <si>
    <t>20+ years</t>
  </si>
  <si>
    <t>For-profit</t>
  </si>
  <si>
    <t>2-5 years</t>
  </si>
  <si>
    <t>Portuguese</t>
  </si>
  <si>
    <t>College</t>
  </si>
  <si>
    <t>Vietnamese</t>
  </si>
  <si>
    <t>5-10 years</t>
  </si>
  <si>
    <t>Prefer not to say</t>
  </si>
  <si>
    <t>Student</t>
  </si>
  <si>
    <t>0-2 years</t>
  </si>
  <si>
    <t>Farsi</t>
  </si>
  <si>
    <t>Foundation</t>
  </si>
  <si>
    <t>K-12 Setting</t>
  </si>
  <si>
    <t>Self Employed</t>
  </si>
  <si>
    <t>French</t>
  </si>
  <si>
    <t>Months in Program - Grouped</t>
  </si>
  <si>
    <t>Income - More or Less than $100k</t>
  </si>
  <si>
    <t>Row Labels</t>
  </si>
  <si>
    <t>Count of ID</t>
  </si>
  <si>
    <t>Grand Total</t>
  </si>
  <si>
    <t>1</t>
  </si>
  <si>
    <t>2</t>
  </si>
  <si>
    <t>3+ months</t>
  </si>
  <si>
    <t>Explore</t>
  </si>
  <si>
    <t>Use the filters to explore the data.</t>
  </si>
  <si>
    <t>Less than 1</t>
  </si>
  <si>
    <t>Site C</t>
  </si>
  <si>
    <t>WAIT! Make sure you're making the right type of dashboard:</t>
  </si>
  <si>
    <t>Now let's make an interactive dashboard:</t>
  </si>
  <si>
    <t>Click on one of the pivot tables.</t>
  </si>
  <si>
    <t>Insert --&gt; Pivot Chart.</t>
  </si>
  <si>
    <t>Make a couple charts:</t>
  </si>
  <si>
    <r>
      <rPr>
        <b/>
        <sz val="11"/>
        <color theme="1"/>
        <rFont val="Montserrat"/>
        <scheme val="minor"/>
      </rPr>
      <t>Interactive</t>
    </r>
    <r>
      <rPr>
        <sz val="11"/>
        <color theme="1"/>
        <rFont val="Montserrat"/>
        <family val="2"/>
        <scheme val="minor"/>
      </rPr>
      <t xml:space="preserve"> visualizations work great for </t>
    </r>
    <r>
      <rPr>
        <b/>
        <sz val="11"/>
        <color theme="1"/>
        <rFont val="Montserrat"/>
        <scheme val="minor"/>
      </rPr>
      <t>technical</t>
    </r>
    <r>
      <rPr>
        <sz val="11"/>
        <color theme="1"/>
        <rFont val="Montserrat"/>
        <family val="2"/>
        <scheme val="minor"/>
      </rPr>
      <t xml:space="preserve"> audiences with</t>
    </r>
    <r>
      <rPr>
        <b/>
        <sz val="11"/>
        <color theme="1"/>
        <rFont val="Montserrat"/>
        <scheme val="minor"/>
      </rPr>
      <t xml:space="preserve"> time to spare</t>
    </r>
    <r>
      <rPr>
        <sz val="11"/>
        <color theme="1"/>
        <rFont val="Montserrat"/>
        <family val="2"/>
        <scheme val="minor"/>
      </rPr>
      <t>:</t>
    </r>
  </si>
  <si>
    <r>
      <rPr>
        <b/>
        <sz val="11"/>
        <color theme="1"/>
        <rFont val="Montserrat"/>
        <scheme val="minor"/>
      </rPr>
      <t>Static</t>
    </r>
    <r>
      <rPr>
        <sz val="11"/>
        <color theme="1"/>
        <rFont val="Montserrat"/>
        <scheme val="minor"/>
      </rPr>
      <t xml:space="preserve"> visualizations (one-pagers, infographics, reports, slides) work great for </t>
    </r>
    <r>
      <rPr>
        <b/>
        <sz val="11"/>
        <color theme="1"/>
        <rFont val="Montserrat"/>
        <scheme val="minor"/>
      </rPr>
      <t>non-technical</t>
    </r>
    <r>
      <rPr>
        <sz val="11"/>
        <color theme="1"/>
        <rFont val="Montserrat"/>
        <scheme val="minor"/>
      </rPr>
      <t xml:space="preserve"> or </t>
    </r>
    <r>
      <rPr>
        <b/>
        <sz val="11"/>
        <color theme="1"/>
        <rFont val="Montserrat"/>
        <scheme val="minor"/>
      </rPr>
      <t>busy</t>
    </r>
    <r>
      <rPr>
        <sz val="11"/>
        <color theme="1"/>
        <rFont val="Montserrat"/>
        <scheme val="minor"/>
      </rPr>
      <t xml:space="preserve"> audiences:</t>
    </r>
  </si>
  <si>
    <t>Click on one of the pivot charts.</t>
  </si>
  <si>
    <t>Insert --&gt; Slicer.</t>
  </si>
  <si>
    <r>
      <t xml:space="preserve">Choose which variable to slice by (e.g., </t>
    </r>
    <r>
      <rPr>
        <i/>
        <sz val="11"/>
        <color theme="1"/>
        <rFont val="Montserrat"/>
        <scheme val="minor"/>
      </rPr>
      <t>Program Site</t>
    </r>
    <r>
      <rPr>
        <sz val="11"/>
        <color theme="1"/>
        <rFont val="Montserrat"/>
        <family val="2"/>
        <scheme val="minor"/>
      </rPr>
      <t>).</t>
    </r>
  </si>
  <si>
    <t>Connect the slicer to all the charts.</t>
  </si>
  <si>
    <t>Click on the slicer to activate it.</t>
  </si>
  <si>
    <t>Slicer --&gt; Report Connections.</t>
  </si>
  <si>
    <t>Less than $100k</t>
  </si>
  <si>
    <t>$100k or more</t>
  </si>
  <si>
    <t>How to Make Interactive Dashboards in Excel</t>
  </si>
  <si>
    <t>Residence</t>
  </si>
  <si>
    <r>
      <rPr>
        <b/>
        <i/>
        <sz val="12"/>
        <color theme="4"/>
        <rFont val="Montserrat"/>
        <scheme val="minor"/>
      </rPr>
      <t>Rename</t>
    </r>
    <r>
      <rPr>
        <b/>
        <sz val="12"/>
        <color theme="4"/>
        <rFont val="Montserrat"/>
        <scheme val="minor"/>
      </rPr>
      <t xml:space="preserve"> each pivot table to stay organized.</t>
    </r>
  </si>
  <si>
    <t>"I've heard of pivot tables/pivot charts/slicers, but haven't used them."</t>
  </si>
  <si>
    <t>"I have a general sense of how to use pivot tables/pivot charts/slicers."</t>
  </si>
  <si>
    <t>Pronouns</t>
  </si>
  <si>
    <t>She/they</t>
  </si>
  <si>
    <t>https://courses.depictdatastudio.com/</t>
  </si>
  <si>
    <t>https://depictdatastudio.com/workshops/</t>
  </si>
  <si>
    <t>"I tried making an interactive dashboard, but got stuck."</t>
  </si>
  <si>
    <t>"I need a refresher."</t>
  </si>
  <si>
    <t>"I could teach someone else how to make interactive dashboards in Excel."</t>
  </si>
  <si>
    <t>"I make interactive dashboards all the time."</t>
  </si>
  <si>
    <t>You'll need to link these 4 elements:</t>
  </si>
  <si>
    <t>Let's move you up a half-step.</t>
  </si>
  <si>
    <t>❶ Dataset</t>
  </si>
  <si>
    <t>Terminology:</t>
  </si>
  <si>
    <t>Benefits of Excel Tables:</t>
  </si>
  <si>
    <r>
      <rPr>
        <b/>
        <sz val="11"/>
        <color theme="1"/>
        <rFont val="Montserrat"/>
        <scheme val="minor"/>
      </rPr>
      <t>t</t>
    </r>
    <r>
      <rPr>
        <sz val="11"/>
        <color theme="1"/>
        <rFont val="Montserrat"/>
        <scheme val="minor"/>
      </rPr>
      <t>able: Generic term for a collection of rows and columns</t>
    </r>
  </si>
  <si>
    <r>
      <rPr>
        <b/>
        <sz val="11"/>
        <color theme="1"/>
        <rFont val="Montserrat"/>
        <scheme val="minor"/>
      </rPr>
      <t>T</t>
    </r>
    <r>
      <rPr>
        <sz val="11"/>
        <color theme="1"/>
        <rFont val="Montserrat"/>
        <scheme val="minor"/>
      </rPr>
      <t>able: A specific feature of Excel</t>
    </r>
  </si>
  <si>
    <t>Adds frozen panes, filters, and easy calculations</t>
  </si>
  <si>
    <t>Less likely to have typos in formulas</t>
  </si>
  <si>
    <t>Tips:</t>
  </si>
  <si>
    <t>Let's practice:</t>
  </si>
  <si>
    <r>
      <t xml:space="preserve">Add TONS of new columns off to the right in </t>
    </r>
    <r>
      <rPr>
        <sz val="11"/>
        <color rgb="FFFF0000"/>
        <rFont val="Montserrat"/>
        <scheme val="minor"/>
      </rPr>
      <t>bright red</t>
    </r>
    <r>
      <rPr>
        <sz val="11"/>
        <color theme="1"/>
        <rFont val="Montserrat"/>
        <family val="2"/>
        <scheme val="minor"/>
      </rPr>
      <t>.</t>
    </r>
  </si>
  <si>
    <t>https://depictdatastudio.com/contiguous-datasets-a-critical-prerequisite-for-useful-data-visualization/</t>
  </si>
  <si>
    <t>Blog post:</t>
  </si>
  <si>
    <r>
      <t xml:space="preserve">Easy to </t>
    </r>
    <r>
      <rPr>
        <i/>
        <sz val="11"/>
        <color theme="1"/>
        <rFont val="Montserrat"/>
        <scheme val="minor"/>
      </rPr>
      <t>append</t>
    </r>
    <r>
      <rPr>
        <sz val="11"/>
        <color theme="1"/>
        <rFont val="Montserrat"/>
        <scheme val="minor"/>
      </rPr>
      <t xml:space="preserve"> datasets for recurring analyses (to have a single contiguous dataset)</t>
    </r>
  </si>
  <si>
    <r>
      <t xml:space="preserve">Build a Single </t>
    </r>
    <r>
      <rPr>
        <b/>
        <i/>
        <sz val="12"/>
        <color theme="4"/>
        <rFont val="Montserrat"/>
        <scheme val="minor"/>
      </rPr>
      <t xml:space="preserve">Contiguous </t>
    </r>
    <r>
      <rPr>
        <b/>
        <sz val="12"/>
        <color theme="4"/>
        <rFont val="Montserrat"/>
        <scheme val="minor"/>
      </rPr>
      <t>Dataset</t>
    </r>
  </si>
  <si>
    <t>Recode Variables</t>
  </si>
  <si>
    <t>Anything that might be graphed… needs its own column!</t>
  </si>
  <si>
    <r>
      <rPr>
        <i/>
        <sz val="11"/>
        <color rgb="FF000000"/>
        <rFont val="Montserrat"/>
        <scheme val="minor"/>
      </rPr>
      <t xml:space="preserve">Location: New Worksheet </t>
    </r>
    <r>
      <rPr>
        <sz val="11"/>
        <color rgb="FF000000"/>
        <rFont val="Montserrat"/>
        <scheme val="minor"/>
      </rPr>
      <t xml:space="preserve">(for the first one) and </t>
    </r>
    <r>
      <rPr>
        <i/>
        <sz val="11"/>
        <color rgb="FF000000"/>
        <rFont val="Montserrat"/>
        <scheme val="minor"/>
      </rPr>
      <t>Existing Worksheet</t>
    </r>
    <r>
      <rPr>
        <sz val="11"/>
        <color rgb="FF000000"/>
        <rFont val="Montserrat"/>
        <scheme val="minor"/>
      </rPr>
      <t xml:space="preserve"> (for the dozens of tables after that)</t>
    </r>
  </si>
  <si>
    <t>Let's Practice!</t>
  </si>
  <si>
    <r>
      <rPr>
        <b/>
        <i/>
        <sz val="12"/>
        <color theme="4"/>
        <rFont val="Montserrat"/>
        <scheme val="minor"/>
      </rPr>
      <t>Refresh</t>
    </r>
    <r>
      <rPr>
        <b/>
        <sz val="12"/>
        <color theme="4"/>
        <rFont val="Montserrat"/>
        <family val="2"/>
        <scheme val="minor"/>
      </rPr>
      <t xml:space="preserve"> the pivot table(s) as needed.</t>
    </r>
  </si>
  <si>
    <r>
      <t xml:space="preserve">Adjust the </t>
    </r>
    <r>
      <rPr>
        <b/>
        <i/>
        <sz val="12"/>
        <color theme="4"/>
        <rFont val="Montserrat"/>
        <scheme val="minor"/>
      </rPr>
      <t>Options</t>
    </r>
    <r>
      <rPr>
        <b/>
        <sz val="12"/>
        <color theme="4"/>
        <rFont val="Montserrat"/>
        <scheme val="minor"/>
      </rPr>
      <t xml:space="preserve"> as needed.</t>
    </r>
  </si>
  <si>
    <r>
      <rPr>
        <sz val="18"/>
        <color theme="0"/>
        <rFont val="Calibri"/>
        <family val="2"/>
      </rPr>
      <t>❸</t>
    </r>
    <r>
      <rPr>
        <b/>
        <sz val="18"/>
        <color theme="0"/>
        <rFont val="Montserrat"/>
        <family val="2"/>
      </rPr>
      <t xml:space="preserve"> Pivot Charts</t>
    </r>
  </si>
  <si>
    <r>
      <rPr>
        <b/>
        <sz val="18"/>
        <color theme="0"/>
        <rFont val="Calibri"/>
        <family val="2"/>
      </rPr>
      <t>❹</t>
    </r>
    <r>
      <rPr>
        <b/>
        <sz val="25.2"/>
        <color theme="0"/>
        <rFont val="Montserrat"/>
        <family val="2"/>
      </rPr>
      <t xml:space="preserve"> </t>
    </r>
    <r>
      <rPr>
        <b/>
        <sz val="18"/>
        <color theme="0"/>
        <rFont val="Montserrat"/>
        <family val="2"/>
      </rPr>
      <t>Slicers</t>
    </r>
  </si>
  <si>
    <t xml:space="preserve">Format the slicer as needed. </t>
  </si>
  <si>
    <t>(color, size, etc.)</t>
  </si>
  <si>
    <t>Brand colors</t>
  </si>
  <si>
    <t>Colorblindness</t>
  </si>
  <si>
    <t>Color contrast</t>
  </si>
  <si>
    <t>Intuitive colors (binary, sequential, diverging, categorical)</t>
  </si>
  <si>
    <t>Format format format!</t>
  </si>
  <si>
    <t>Brand fonts</t>
  </si>
  <si>
    <t>Horizontal text</t>
  </si>
  <si>
    <t>Avoid ALL CAPS</t>
  </si>
  <si>
    <t>Decorate sparingly (italics, underlines, bold)</t>
  </si>
  <si>
    <t>Grayscale printing (outline touching shapes in white)</t>
  </si>
  <si>
    <t>Page numbers</t>
  </si>
  <si>
    <t>Contact info</t>
  </si>
  <si>
    <t>Intro text at the top</t>
  </si>
  <si>
    <t>Explanatory text (concatenated)</t>
  </si>
  <si>
    <r>
      <t>Best practices for</t>
    </r>
    <r>
      <rPr>
        <b/>
        <sz val="11"/>
        <color theme="1"/>
        <rFont val="Montserrat"/>
        <scheme val="minor"/>
      </rPr>
      <t xml:space="preserve"> color:</t>
    </r>
  </si>
  <si>
    <r>
      <t>Best practices for</t>
    </r>
    <r>
      <rPr>
        <b/>
        <sz val="11"/>
        <color theme="1"/>
        <rFont val="Montserrat"/>
        <scheme val="minor"/>
      </rPr>
      <t xml:space="preserve"> text:</t>
    </r>
  </si>
  <si>
    <t xml:space="preserve">Make a slicer(s): </t>
  </si>
  <si>
    <t>#</t>
  </si>
  <si>
    <t>Graph labels</t>
  </si>
  <si>
    <t>Text hierarchy with built-in styles</t>
  </si>
  <si>
    <t>Left-align text; right-align numbers</t>
  </si>
  <si>
    <t>Total</t>
  </si>
  <si>
    <t>Maryland</t>
  </si>
  <si>
    <t>Use Helper Cells to have more control over chart types and formatting</t>
  </si>
  <si>
    <t>(e.g., Helper Cells to build a map indirectly from a pivot table)</t>
  </si>
  <si>
    <t>Move the charts to the dashboard sheet.</t>
  </si>
  <si>
    <t>California</t>
  </si>
  <si>
    <t>Florida</t>
  </si>
  <si>
    <t>Idaho</t>
  </si>
  <si>
    <t>Louisiana</t>
  </si>
  <si>
    <t>Minnesota</t>
  </si>
  <si>
    <t>Montana</t>
  </si>
  <si>
    <t>Oregon</t>
  </si>
  <si>
    <t>New York</t>
  </si>
  <si>
    <t>Tennessee</t>
  </si>
  <si>
    <t>South Dakota</t>
  </si>
  <si>
    <t>Pennsylvania</t>
  </si>
  <si>
    <t>Oklahoma</t>
  </si>
  <si>
    <t>Texas</t>
  </si>
  <si>
    <r>
      <rPr>
        <sz val="18"/>
        <color theme="0"/>
        <rFont val="Calibri"/>
        <family val="2"/>
      </rPr>
      <t>❷</t>
    </r>
    <r>
      <rPr>
        <b/>
        <sz val="18"/>
        <color theme="0"/>
        <rFont val="Montserrat"/>
        <family val="2"/>
      </rPr>
      <t xml:space="preserve"> Tabulate the Dataset</t>
    </r>
    <r>
      <rPr>
        <b/>
        <sz val="18"/>
        <color theme="0"/>
        <rFont val="Montserrat"/>
      </rPr>
      <t xml:space="preserve"> with Pivot Tables</t>
    </r>
  </si>
  <si>
    <t>Primary Language</t>
  </si>
  <si>
    <t>Most common language:</t>
  </si>
  <si>
    <t>&lt;-- Just the max formula</t>
  </si>
  <si>
    <t>&lt;-- xlookup tells us which language has the most people</t>
  </si>
  <si>
    <t>&lt;-- Concatenation lets us put the word "people" into the graph label</t>
  </si>
  <si>
    <t>&lt;-- This gray area feeds directly into the chart</t>
  </si>
  <si>
    <t>&lt;-- It's always a good idea to total our numbers and double-check that everything's correct</t>
  </si>
  <si>
    <t>Language</t>
  </si>
  <si>
    <t>&lt;-- Concatenation  -- with an IF statement -- lets us put the word "people" into the graph label</t>
  </si>
  <si>
    <t>State of Residence</t>
  </si>
  <si>
    <t>&lt;-- This pivot table feeds directly into the donut chart</t>
  </si>
  <si>
    <t>Income level</t>
  </si>
  <si>
    <t>%</t>
  </si>
  <si>
    <t>&lt;-- This percentage feeds into the sentence above the donut chart</t>
  </si>
  <si>
    <t>with incomes over $100,000.</t>
  </si>
  <si>
    <t># of different states</t>
  </si>
  <si>
    <t>Most represented state</t>
  </si>
  <si>
    <t>State name</t>
  </si>
  <si>
    <t>&lt;-- xlookup tells us which state has the most people; this state name feeds into the sentence above the map</t>
  </si>
  <si>
    <t>% represented</t>
  </si>
  <si>
    <t>&lt;-- This percentage feeds into the sentence above the map</t>
  </si>
  <si>
    <t>&lt;-- This gray area feeds directly into the map</t>
  </si>
  <si>
    <t>&lt;-- Excel prefers that locations are formatted as "geography" (that's the mini map icon)</t>
  </si>
  <si>
    <t>(blank)</t>
  </si>
  <si>
    <t>This dashboard shows demographic data about our participants over the past fiscal year.</t>
  </si>
  <si>
    <t>&lt;-- This column header feeds directly into the map's legend.</t>
  </si>
  <si>
    <t># of participants</t>
  </si>
  <si>
    <t>Alabama</t>
  </si>
  <si>
    <t>Alaska</t>
  </si>
  <si>
    <t>Arizona</t>
  </si>
  <si>
    <t>Arkansas</t>
  </si>
  <si>
    <t>Colorado</t>
  </si>
  <si>
    <t>Connecticut</t>
  </si>
  <si>
    <t>Delaware</t>
  </si>
  <si>
    <t>Georgia</t>
  </si>
  <si>
    <t>Hawaii</t>
  </si>
  <si>
    <t>Illinois</t>
  </si>
  <si>
    <t>Indiana</t>
  </si>
  <si>
    <t>Iowa</t>
  </si>
  <si>
    <t>Kansas</t>
  </si>
  <si>
    <t>Kentucky</t>
  </si>
  <si>
    <t>Maine</t>
  </si>
  <si>
    <t>Massachusetts</t>
  </si>
  <si>
    <t>Michigan</t>
  </si>
  <si>
    <t>Mississippi</t>
  </si>
  <si>
    <t>Missouri</t>
  </si>
  <si>
    <t>Nebraska</t>
  </si>
  <si>
    <t>Nevada</t>
  </si>
  <si>
    <t>New Hampshire</t>
  </si>
  <si>
    <t>New Jersey</t>
  </si>
  <si>
    <t>New Mexico</t>
  </si>
  <si>
    <t>North Carolina</t>
  </si>
  <si>
    <t>North Dakota</t>
  </si>
  <si>
    <t>Ohio</t>
  </si>
  <si>
    <t>Rhode Island</t>
  </si>
  <si>
    <t>South Carolina</t>
  </si>
  <si>
    <t>Utah</t>
  </si>
  <si>
    <t>Vermont</t>
  </si>
  <si>
    <t>Virginia</t>
  </si>
  <si>
    <t>Washington</t>
  </si>
  <si>
    <t>West Virginia</t>
  </si>
  <si>
    <t>Wisconsin</t>
  </si>
  <si>
    <t>Wyoming</t>
  </si>
  <si>
    <t>https://capitalizemytitle.com/50-us-states-in-alphabetical-order/</t>
  </si>
  <si>
    <t>&lt;-- Full list of states is from:</t>
  </si>
  <si>
    <t>&lt;-- This countif formula is tallying states that are represented (&gt;0 participants)</t>
  </si>
  <si>
    <t>&lt;-- The blank values obviously don't go into the map</t>
  </si>
  <si>
    <t>Recommended: Use an Excel Table</t>
  </si>
  <si>
    <t>Pivot Tables</t>
  </si>
  <si>
    <t>Helper Tables</t>
  </si>
  <si>
    <t># of people</t>
  </si>
  <si>
    <t>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</si>
</sst>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0.0"/>
  </numFmts>
  <fonts count="35" x14ac:knownFonts="1">
    <font>
      <sz val="11"/>
      <color theme="1"/>
      <name val="Montserrat"/>
      <family val="2"/>
      <scheme val="minor"/>
    </font>
    <font>
      <sz val="11"/>
      <color theme="1"/>
      <name val="Montserrat"/>
      <family val="2"/>
      <scheme val="minor"/>
    </font>
    <font>
      <u/>
      <sz val="11"/>
      <color theme="10"/>
      <name val="Montserrat"/>
      <family val="2"/>
      <scheme val="minor"/>
    </font>
    <font>
      <b/>
      <sz val="24"/>
      <name val="Montserrat"/>
      <family val="2"/>
      <scheme val="major"/>
    </font>
    <font>
      <b/>
      <sz val="18"/>
      <color theme="0"/>
      <name val="Montserrat"/>
      <scheme val="minor"/>
    </font>
    <font>
      <sz val="11"/>
      <color theme="0"/>
      <name val="Montserrat"/>
      <scheme val="minor"/>
    </font>
    <font>
      <sz val="11"/>
      <color theme="1"/>
      <name val="Montserrat"/>
      <scheme val="minor"/>
    </font>
    <font>
      <b/>
      <sz val="12"/>
      <color theme="4"/>
      <name val="Montserrat"/>
      <family val="2"/>
      <scheme val="minor"/>
    </font>
    <font>
      <b/>
      <sz val="12"/>
      <color theme="4"/>
      <name val="Montserrat"/>
      <scheme val="minor"/>
    </font>
    <font>
      <i/>
      <sz val="11"/>
      <color theme="1"/>
      <name val="Montserrat"/>
      <scheme val="minor"/>
    </font>
    <font>
      <sz val="11"/>
      <color rgb="FF000000"/>
      <name val="Montserrat"/>
      <scheme val="minor"/>
    </font>
    <font>
      <b/>
      <sz val="18"/>
      <color theme="0"/>
      <name val="Montserrat"/>
      <family val="2"/>
      <scheme val="minor"/>
    </font>
    <font>
      <b/>
      <sz val="18"/>
      <color theme="0"/>
      <name val="Montserrat"/>
      <family val="2"/>
    </font>
    <font>
      <b/>
      <sz val="11"/>
      <name val="Montserrat"/>
      <scheme val="minor"/>
    </font>
    <font>
      <sz val="11"/>
      <color theme="8"/>
      <name val="Montserrat"/>
      <scheme val="minor"/>
    </font>
    <font>
      <b/>
      <sz val="15"/>
      <color theme="5"/>
      <name val="Montserrat"/>
      <family val="2"/>
      <scheme val="minor"/>
    </font>
    <font>
      <b/>
      <sz val="15"/>
      <color theme="7"/>
      <name val="Montserrat"/>
      <family val="2"/>
      <scheme val="minor"/>
    </font>
    <font>
      <b/>
      <sz val="18"/>
      <color theme="0"/>
      <name val="Montserrat"/>
    </font>
    <font>
      <b/>
      <sz val="16"/>
      <color theme="4"/>
      <name val="Montserrat"/>
      <family val="2"/>
      <scheme val="minor"/>
    </font>
    <font>
      <b/>
      <sz val="16"/>
      <color theme="0"/>
      <name val="Montserrat"/>
      <family val="2"/>
      <scheme val="minor"/>
    </font>
    <font>
      <i/>
      <sz val="11"/>
      <color rgb="FF000000"/>
      <name val="Montserrat"/>
      <scheme val="minor"/>
    </font>
    <font>
      <b/>
      <i/>
      <sz val="12"/>
      <color theme="4"/>
      <name val="Montserrat"/>
      <scheme val="minor"/>
    </font>
    <font>
      <b/>
      <sz val="11"/>
      <color theme="1"/>
      <name val="Montserrat"/>
      <scheme val="minor"/>
    </font>
    <font>
      <b/>
      <sz val="15"/>
      <color theme="6"/>
      <name val="Montserrat"/>
      <family val="2"/>
      <scheme val="minor"/>
    </font>
    <font>
      <sz val="11"/>
      <color theme="4"/>
      <name val="Calibri"/>
      <family val="2"/>
    </font>
    <font>
      <sz val="11"/>
      <color theme="4"/>
      <name val="Montserrat"/>
      <family val="2"/>
      <scheme val="minor"/>
    </font>
    <font>
      <b/>
      <sz val="11"/>
      <color theme="4"/>
      <name val="Montserrat"/>
      <scheme val="minor"/>
    </font>
    <font>
      <b/>
      <sz val="11"/>
      <color rgb="FFFF0000"/>
      <name val="Montserrat"/>
      <scheme val="minor"/>
    </font>
    <font>
      <sz val="11"/>
      <color rgb="FFFF0000"/>
      <name val="Montserrat"/>
      <scheme val="minor"/>
    </font>
    <font>
      <sz val="18"/>
      <color theme="0"/>
      <name val="Calibri"/>
      <family val="2"/>
    </font>
    <font>
      <b/>
      <sz val="18"/>
      <color theme="0"/>
      <name val="Calibri"/>
      <family val="2"/>
    </font>
    <font>
      <b/>
      <sz val="25.2"/>
      <color theme="0"/>
      <name val="Montserrat"/>
      <family val="2"/>
    </font>
    <font>
      <sz val="11"/>
      <color rgb="FFFF0000"/>
      <name val="Montserrat"/>
      <family val="2"/>
      <scheme val="minor"/>
    </font>
    <font>
      <sz val="11"/>
      <name val="Montserrat"/>
      <scheme val="minor"/>
    </font>
    <font>
      <b/>
      <sz val="11"/>
      <color theme="8"/>
      <name val="Montserrat"/>
      <scheme val="minor"/>
    </font>
  </fonts>
  <fills count="4">
    <fill>
      <patternFill patternType="none"/>
    </fill>
    <fill>
      <patternFill patternType="gray125"/>
    </fill>
    <fill>
      <patternFill patternType="solid">
        <fgColor theme="4"/>
        <bgColor indexed="64"/>
      </patternFill>
    </fill>
    <fill>
      <patternFill patternType="solid">
        <fgColor theme="0" tint="-4.9989318521683403E-2"/>
        <bgColor indexed="64"/>
      </patternFill>
    </fill>
  </fills>
  <borders count="1">
    <border>
      <left/>
      <right/>
      <top/>
      <bottom/>
      <diagonal/>
    </border>
  </borders>
  <cellStyleXfs count="8">
    <xf numFmtId="0" fontId="0" fillId="0" borderId="0"/>
    <xf numFmtId="44" fontId="1" fillId="0" borderId="0" applyFont="0" applyFill="0" applyBorder="0" applyAlignment="0" applyProtection="0"/>
    <xf numFmtId="0" fontId="3" fillId="0" borderId="0" applyNumberFormat="0" applyFill="0" applyAlignment="0" applyProtection="0"/>
    <xf numFmtId="0" fontId="18" fillId="0" borderId="0" applyNumberFormat="0" applyFill="0" applyAlignment="0" applyProtection="0"/>
    <xf numFmtId="0" fontId="7" fillId="0" borderId="0" applyNumberFormat="0" applyFill="0" applyAlignment="0" applyProtection="0"/>
    <xf numFmtId="0" fontId="1" fillId="0" borderId="0"/>
    <xf numFmtId="0" fontId="2" fillId="0" borderId="0" applyNumberFormat="0" applyFill="0" applyBorder="0" applyAlignment="0" applyProtection="0"/>
    <xf numFmtId="9" fontId="1" fillId="0" borderId="0" applyFont="0" applyFill="0" applyBorder="0" applyAlignment="0" applyProtection="0"/>
  </cellStyleXfs>
  <cellXfs count="75">
    <xf numFmtId="0" fontId="0" fillId="0" borderId="0" xfId="0"/>
    <xf numFmtId="0" fontId="3" fillId="0" borderId="0" xfId="2"/>
    <xf numFmtId="0" fontId="18" fillId="0" borderId="0" xfId="3"/>
    <xf numFmtId="0" fontId="1" fillId="0" borderId="0" xfId="5"/>
    <xf numFmtId="0" fontId="2" fillId="0" borderId="0" xfId="6"/>
    <xf numFmtId="0" fontId="6" fillId="0" borderId="0" xfId="0" applyFont="1" applyAlignment="1">
      <alignment horizontal="left"/>
    </xf>
    <xf numFmtId="0" fontId="11" fillId="2" borderId="0" xfId="3" applyFont="1" applyFill="1" applyAlignment="1"/>
    <xf numFmtId="0" fontId="13" fillId="0" borderId="0" xfId="0" applyFont="1" applyAlignment="1">
      <alignment horizontal="left" wrapText="1"/>
    </xf>
    <xf numFmtId="0" fontId="15" fillId="0" borderId="0" xfId="3" applyFont="1"/>
    <xf numFmtId="0" fontId="16" fillId="0" borderId="0" xfId="3" applyFont="1"/>
    <xf numFmtId="0" fontId="19" fillId="2" borderId="0" xfId="3" applyFont="1" applyFill="1" applyAlignment="1"/>
    <xf numFmtId="0" fontId="0" fillId="0" borderId="0" xfId="0" applyAlignment="1">
      <alignment wrapText="1"/>
    </xf>
    <xf numFmtId="0" fontId="0" fillId="0" borderId="0" xfId="0" applyAlignment="1">
      <alignment horizontal="left"/>
    </xf>
    <xf numFmtId="0" fontId="4" fillId="2" borderId="0" xfId="2" applyFont="1" applyFill="1" applyAlignment="1"/>
    <xf numFmtId="0" fontId="22" fillId="0" borderId="0" xfId="0" applyFont="1" applyAlignment="1">
      <alignment horizontal="left"/>
    </xf>
    <xf numFmtId="0" fontId="23" fillId="0" borderId="0" xfId="3" applyFont="1"/>
    <xf numFmtId="0" fontId="24" fillId="0" borderId="0" xfId="0" applyFont="1" applyAlignment="1">
      <alignment horizontal="center"/>
    </xf>
    <xf numFmtId="0" fontId="25" fillId="0" borderId="0" xfId="0" applyFont="1" applyAlignment="1">
      <alignment horizontal="center"/>
    </xf>
    <xf numFmtId="0" fontId="26" fillId="0" borderId="0" xfId="0" applyFont="1" applyAlignment="1">
      <alignment horizontal="center"/>
    </xf>
    <xf numFmtId="0" fontId="5" fillId="2" borderId="0" xfId="0" applyFont="1" applyFill="1"/>
    <xf numFmtId="0" fontId="6" fillId="0" borderId="0" xfId="0" applyFont="1"/>
    <xf numFmtId="0" fontId="8" fillId="0" borderId="0" xfId="4" applyFont="1" applyAlignment="1">
      <alignment horizontal="left" vertical="center"/>
    </xf>
    <xf numFmtId="0" fontId="6" fillId="0" borderId="0" xfId="0" applyFont="1" applyAlignment="1">
      <alignment vertical="center"/>
    </xf>
    <xf numFmtId="0" fontId="6"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left" vertical="center"/>
    </xf>
    <xf numFmtId="0" fontId="20" fillId="0" borderId="0" xfId="0" applyFont="1" applyAlignment="1">
      <alignment vertical="center"/>
    </xf>
    <xf numFmtId="0" fontId="9" fillId="0" borderId="0" xfId="0" applyFont="1" applyAlignment="1">
      <alignment vertical="center"/>
    </xf>
    <xf numFmtId="0" fontId="9" fillId="0" borderId="0" xfId="0" applyFont="1" applyAlignment="1">
      <alignment horizontal="left"/>
    </xf>
    <xf numFmtId="0" fontId="8" fillId="0" borderId="0" xfId="4" applyFont="1" applyAlignment="1">
      <alignment horizontal="left"/>
    </xf>
    <xf numFmtId="0" fontId="12" fillId="2" borderId="0" xfId="3" applyFont="1" applyFill="1" applyAlignment="1"/>
    <xf numFmtId="0" fontId="7" fillId="0" borderId="0" xfId="4" applyAlignment="1">
      <alignment horizontal="left"/>
    </xf>
    <xf numFmtId="0" fontId="7" fillId="0" borderId="0" xfId="4" applyAlignment="1"/>
    <xf numFmtId="0" fontId="6" fillId="0" borderId="0" xfId="0" applyFont="1" applyAlignment="1">
      <alignment horizontal="left" vertical="center" indent="1"/>
    </xf>
    <xf numFmtId="0" fontId="27" fillId="0" borderId="0" xfId="0" applyFont="1" applyAlignment="1">
      <alignment horizontal="left" wrapText="1"/>
    </xf>
    <xf numFmtId="0" fontId="28" fillId="0" borderId="0" xfId="0" applyFont="1" applyAlignment="1">
      <alignment horizontal="left"/>
    </xf>
    <xf numFmtId="0" fontId="28" fillId="0" borderId="0" xfId="0" applyFont="1"/>
    <xf numFmtId="0" fontId="0" fillId="0" borderId="0" xfId="0" applyAlignment="1">
      <alignment horizontal="left" indent="1"/>
    </xf>
    <xf numFmtId="0" fontId="6" fillId="0" borderId="0" xfId="0" applyFont="1" applyAlignment="1">
      <alignment horizontal="left" indent="1"/>
    </xf>
    <xf numFmtId="0" fontId="2" fillId="0" borderId="0" xfId="6" applyAlignment="1">
      <alignment horizontal="left"/>
    </xf>
    <xf numFmtId="165" fontId="28" fillId="0" borderId="0" xfId="0" applyNumberFormat="1" applyFont="1" applyAlignment="1">
      <alignment horizontal="left"/>
    </xf>
    <xf numFmtId="0" fontId="10" fillId="0" borderId="0" xfId="0" applyFont="1" applyAlignment="1">
      <alignment horizontal="left" vertical="center" indent="1"/>
    </xf>
    <xf numFmtId="0" fontId="9" fillId="0" borderId="0" xfId="0" applyFont="1" applyAlignment="1">
      <alignment horizontal="left" indent="1"/>
    </xf>
    <xf numFmtId="0" fontId="0" fillId="0" borderId="0" xfId="0" pivotButton="1" applyAlignment="1">
      <alignment horizontal="left"/>
    </xf>
    <xf numFmtId="0" fontId="18" fillId="0" borderId="0" xfId="3" applyAlignment="1">
      <alignment horizontal="left"/>
    </xf>
    <xf numFmtId="0" fontId="0" fillId="3" borderId="0" xfId="0" applyFill="1" applyAlignment="1">
      <alignment horizontal="left"/>
    </xf>
    <xf numFmtId="0" fontId="22" fillId="0" borderId="0" xfId="0" applyFont="1" applyAlignment="1">
      <alignment horizontal="right"/>
    </xf>
    <xf numFmtId="0" fontId="22" fillId="3" borderId="0" xfId="0" applyFont="1" applyFill="1" applyAlignment="1">
      <alignment horizontal="left"/>
    </xf>
    <xf numFmtId="0" fontId="0" fillId="3" borderId="0" xfId="0" applyFill="1"/>
    <xf numFmtId="0" fontId="22" fillId="3" borderId="0" xfId="0" applyFont="1" applyFill="1"/>
    <xf numFmtId="0" fontId="22" fillId="0" borderId="0" xfId="0" applyFont="1"/>
    <xf numFmtId="0" fontId="0" fillId="0" borderId="0" xfId="0" applyAlignment="1">
      <alignment horizontal="right"/>
    </xf>
    <xf numFmtId="0" fontId="0" fillId="3" borderId="0" xfId="0" applyFill="1" applyAlignment="1">
      <alignment horizontal="right"/>
    </xf>
    <xf numFmtId="9" fontId="0" fillId="3" borderId="0" xfId="7" applyFont="1" applyFill="1" applyAlignment="1">
      <alignment horizontal="right"/>
    </xf>
    <xf numFmtId="9" fontId="22" fillId="0" borderId="0" xfId="7" applyFont="1" applyAlignment="1">
      <alignment horizontal="right"/>
    </xf>
    <xf numFmtId="9" fontId="0" fillId="0" borderId="0" xfId="7" applyFont="1" applyFill="1" applyAlignment="1">
      <alignment horizontal="right"/>
    </xf>
    <xf numFmtId="0" fontId="18" fillId="0" borderId="0" xfId="3" applyFill="1" applyAlignment="1">
      <alignment horizontal="left"/>
    </xf>
    <xf numFmtId="0" fontId="7" fillId="0" borderId="0" xfId="4" applyFill="1" applyAlignment="1">
      <alignment horizontal="left"/>
    </xf>
    <xf numFmtId="9" fontId="22" fillId="0" borderId="0" xfId="7" applyFont="1" applyFill="1" applyAlignment="1">
      <alignment horizontal="right"/>
    </xf>
    <xf numFmtId="9" fontId="0" fillId="3" borderId="0" xfId="7" applyFont="1" applyFill="1"/>
    <xf numFmtId="0" fontId="22" fillId="3" borderId="0" xfId="0" applyFont="1" applyFill="1" applyAlignment="1">
      <alignment horizontal="right"/>
    </xf>
    <xf numFmtId="0" fontId="0" fillId="0" borderId="0" xfId="0" applyAlignment="1">
      <alignment horizontal="left" vertical="top" wrapText="1"/>
    </xf>
    <xf numFmtId="0" fontId="7" fillId="0" borderId="0" xfId="4"/>
    <xf numFmtId="0" fontId="6" fillId="0" borderId="0" xfId="0" applyFont="1" applyAlignment="1">
      <alignment horizontal="left" vertical="top" wrapText="1"/>
    </xf>
    <xf numFmtId="0" fontId="33" fillId="0" borderId="0" xfId="0" applyFont="1" applyAlignment="1">
      <alignment horizontal="left"/>
    </xf>
    <xf numFmtId="14" fontId="33" fillId="0" borderId="0" xfId="0" applyNumberFormat="1" applyFont="1" applyAlignment="1">
      <alignment horizontal="left"/>
    </xf>
    <xf numFmtId="164" fontId="33" fillId="0" borderId="0" xfId="1" applyNumberFormat="1" applyFont="1" applyFill="1" applyAlignment="1">
      <alignment horizontal="left"/>
    </xf>
    <xf numFmtId="0" fontId="33" fillId="0" borderId="0" xfId="0" applyFont="1"/>
    <xf numFmtId="165" fontId="32" fillId="0" borderId="0" xfId="0" applyNumberFormat="1" applyFont="1" applyAlignment="1">
      <alignment horizontal="left"/>
    </xf>
    <xf numFmtId="2" fontId="28" fillId="0" borderId="0" xfId="0" applyNumberFormat="1" applyFont="1" applyAlignment="1">
      <alignment horizontal="left"/>
    </xf>
    <xf numFmtId="0" fontId="3" fillId="0" borderId="0" xfId="2" applyAlignment="1">
      <alignment horizontal="left"/>
    </xf>
    <xf numFmtId="0" fontId="34" fillId="0" borderId="0" xfId="0" applyFont="1" applyAlignment="1">
      <alignment horizontal="left" wrapText="1"/>
    </xf>
    <xf numFmtId="14" fontId="14" fillId="0" borderId="0" xfId="0" applyNumberFormat="1" applyFont="1" applyAlignment="1">
      <alignment horizontal="left"/>
    </xf>
    <xf numFmtId="0" fontId="28" fillId="0" borderId="0" xfId="0" applyNumberFormat="1" applyFont="1" applyAlignment="1">
      <alignment horizontal="left"/>
    </xf>
    <xf numFmtId="0" fontId="0" fillId="0" borderId="0" xfId="0" applyNumberFormat="1" applyAlignment="1">
      <alignment horizontal="left"/>
    </xf>
  </cellXfs>
  <cellStyles count="8">
    <cellStyle name="Currency" xfId="1" builtinId="4"/>
    <cellStyle name="Heading 1" xfId="3" builtinId="16" customBuiltin="1"/>
    <cellStyle name="Heading 2" xfId="4" builtinId="17" customBuiltin="1"/>
    <cellStyle name="Hyperlink" xfId="6" builtinId="8"/>
    <cellStyle name="Normal" xfId="0" builtinId="0"/>
    <cellStyle name="Normal 6" xfId="5" xr:uid="{10715589-F006-4650-B534-AC45F54A9FDD}"/>
    <cellStyle name="Percent" xfId="7" builtinId="5"/>
    <cellStyle name="Title" xfId="2" builtinId="15" customBuiltin="1"/>
  </cellStyles>
  <dxfs count="181">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font>
        <b val="0"/>
        <i val="0"/>
        <strike val="0"/>
        <condense val="0"/>
        <extend val="0"/>
        <outline val="0"/>
        <shadow val="0"/>
        <u val="none"/>
        <vertAlign val="baseline"/>
        <sz val="11"/>
        <color theme="8"/>
        <name val="Montserrat"/>
        <scheme val="minor"/>
      </font>
      <numFmt numFmtId="0" formatCode="General"/>
      <alignment horizontal="left" vertical="bottom" textRotation="0" wrapText="0" indent="0" justifyLastLine="0" shrinkToFit="0" readingOrder="0"/>
    </dxf>
    <dxf>
      <font>
        <color rgb="FF9C0006"/>
      </font>
      <fill>
        <patternFill>
          <bgColor rgb="FFFFC7CE"/>
        </patternFill>
      </fill>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font>
        <b val="0"/>
        <i val="0"/>
        <strike val="0"/>
        <condense val="0"/>
        <extend val="0"/>
        <outline val="0"/>
        <shadow val="0"/>
        <u val="none"/>
        <vertAlign val="baseline"/>
        <sz val="11"/>
        <color rgb="FFFF0000"/>
        <name val="Montserrat"/>
        <scheme val="minor"/>
      </font>
      <numFmt numFmtId="0" formatCode="General"/>
      <alignment horizontal="left" vertical="bottom" textRotation="0" wrapText="0" indent="0" justifyLastLine="0" shrinkToFit="0" readingOrder="0"/>
    </dxf>
    <dxf>
      <font>
        <b val="0"/>
        <i val="0"/>
        <strike val="0"/>
        <condense val="0"/>
        <extend val="0"/>
        <outline val="0"/>
        <shadow val="0"/>
        <u val="none"/>
        <vertAlign val="baseline"/>
        <sz val="11"/>
        <color rgb="FFFF0000"/>
        <name val="Montserrat"/>
        <scheme val="minor"/>
      </font>
      <numFmt numFmtId="0" formatCode="General"/>
      <alignment horizontal="left" vertical="bottom" textRotation="0" wrapText="0" indent="0" justifyLastLine="0" shrinkToFit="0" readingOrder="0"/>
    </dxf>
    <dxf>
      <font>
        <b val="0"/>
        <i val="0"/>
        <strike val="0"/>
        <condense val="0"/>
        <extend val="0"/>
        <outline val="0"/>
        <shadow val="0"/>
        <u val="none"/>
        <vertAlign val="baseline"/>
        <sz val="11"/>
        <color rgb="FFFF0000"/>
        <name val="Montserrat"/>
        <scheme val="minor"/>
      </font>
      <numFmt numFmtId="2" formatCode="0.00"/>
      <alignment horizontal="left" vertical="bottom" textRotation="0" wrapText="0" indent="0" justifyLastLine="0" shrinkToFit="0" readingOrder="0"/>
    </dxf>
    <dxf>
      <font>
        <b val="0"/>
        <i val="0"/>
        <strike val="0"/>
        <condense val="0"/>
        <extend val="0"/>
        <outline val="0"/>
        <shadow val="0"/>
        <u val="none"/>
        <vertAlign val="baseline"/>
        <sz val="11"/>
        <color rgb="FFFF0000"/>
        <name val="Montserrat"/>
        <scheme val="minor"/>
      </font>
      <numFmt numFmtId="0" formatCode="General"/>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numFmt numFmtId="164" formatCode="_(&quot;$&quot;* #,##0_);_(&quot;$&quot;* \(#,##0\);_(&quot;$&quot;* &quot;-&quot;??_);_(@_)"/>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numFmt numFmtId="19" formatCode="m/d/yyyy"/>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numFmt numFmtId="19" formatCode="m/d/yyyy"/>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8"/>
        <name val="Montserrat"/>
        <scheme val="minor"/>
      </font>
      <alignment horizontal="left" vertical="bottom" textRotation="0" wrapText="0" indent="0" justifyLastLine="0" shrinkToFit="0" readingOrder="0"/>
    </dxf>
    <dxf>
      <font>
        <b/>
        <i val="0"/>
        <strike val="0"/>
        <condense val="0"/>
        <extend val="0"/>
        <outline val="0"/>
        <shadow val="0"/>
        <u val="none"/>
        <vertAlign val="baseline"/>
        <sz val="11"/>
        <color theme="8"/>
        <name val="Montserrat"/>
        <scheme val="minor"/>
      </font>
      <alignment horizontal="left"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microsoft.com/office/2020/07/relationships/rdRichValueWebImage" Target="richData/rdRichValueWebImage.xml"/><Relationship Id="rId18" Type="http://schemas.microsoft.com/office/2017/06/relationships/rdSupportingPropertyBagStructure" Target="richData/rdsupportingpropertybagstructure.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pivotCacheDefinition" Target="pivotCache/pivotCacheDefinition1.xml"/><Relationship Id="rId12" Type="http://schemas.openxmlformats.org/officeDocument/2006/relationships/sheetMetadata" Target="metadata.xml"/><Relationship Id="rId17" Type="http://schemas.microsoft.com/office/2017/06/relationships/richStyles" Target="richData/richStyles.xml"/><Relationship Id="rId2" Type="http://schemas.openxmlformats.org/officeDocument/2006/relationships/worksheet" Target="worksheets/sheet2.xml"/><Relationship Id="rId16" Type="http://schemas.microsoft.com/office/2017/06/relationships/rdArray" Target="richData/rdarray.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microsoft.com/office/2017/06/relationships/rdSupportingPropertyBag" Target="richData/rdsupportingpropertybag.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[AnnKEmery_Demographics-Dashboard_END.xlsx]2 - Pivot Tables!Income</c:name>
    <c:fmtId val="2"/>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3"/>
          </a:solidFill>
          <a:ln w="19050">
            <a:solidFill>
              <a:schemeClr val="lt1"/>
            </a:solidFill>
          </a:ln>
          <a:effectLst/>
        </c:spPr>
        <c:dLbl>
          <c:idx val="0"/>
          <c:layout>
            <c:manualLayout>
              <c:x val="0.17683581230040765"/>
              <c:y val="-4.0183548485010802E-2"/>
            </c:manualLayout>
          </c:layout>
          <c:tx>
            <c:rich>
              <a:bodyPr rot="0" spcFirstLastPara="1" vertOverflow="ellipsis" vert="horz" wrap="square" lIns="38100" tIns="19050" rIns="38100" bIns="19050" anchor="ctr" anchorCtr="1">
                <a:spAutoFit/>
              </a:bodyPr>
              <a:lstStyle/>
              <a:p>
                <a:pPr>
                  <a:defRPr sz="1100" b="0" i="0" u="none" strike="noStrike" kern="1200" baseline="0">
                    <a:solidFill>
                      <a:schemeClr val="accent3"/>
                    </a:solidFill>
                    <a:latin typeface="+mn-lt"/>
                    <a:ea typeface="+mn-ea"/>
                    <a:cs typeface="+mn-cs"/>
                  </a:defRPr>
                </a:pPr>
                <a:fld id="{0F0D0BCD-D857-41CB-B83A-F5E7CC32B4A9}" type="CATEGORYNAME">
                  <a:rPr lang="en-US" b="1">
                    <a:solidFill>
                      <a:schemeClr val="accent3"/>
                    </a:solidFill>
                  </a:rPr>
                  <a:pPr>
                    <a:defRPr sz="1100">
                      <a:solidFill>
                        <a:schemeClr val="accent3"/>
                      </a:solidFill>
                    </a:defRPr>
                  </a:pPr>
                  <a:t>[CATEGORY NAME]</a:t>
                </a:fld>
                <a:endParaRPr lang="en-US" b="1" baseline="0">
                  <a:solidFill>
                    <a:schemeClr val="accent3"/>
                  </a:solidFill>
                </a:endParaRPr>
              </a:p>
              <a:p>
                <a:pPr>
                  <a:defRPr sz="1100">
                    <a:solidFill>
                      <a:schemeClr val="accent3"/>
                    </a:solidFill>
                  </a:defRPr>
                </a:pPr>
                <a:fld id="{4EDFFFFD-0C81-46ED-A2FA-628DD18F6A59}" type="VALUE">
                  <a:rPr lang="en-US">
                    <a:solidFill>
                      <a:schemeClr val="accent3"/>
                    </a:solidFill>
                  </a:rPr>
                  <a:pPr>
                    <a:defRPr sz="1100">
                      <a:solidFill>
                        <a:schemeClr val="accent3"/>
                      </a:solidFill>
                    </a:defRPr>
                  </a:pPr>
                  <a:t>[VALUE]</a:t>
                </a:fld>
                <a:r>
                  <a:rPr lang="en-US">
                    <a:solidFill>
                      <a:schemeClr val="accent3"/>
                    </a:solidFill>
                  </a:rPr>
                  <a:t> people</a:t>
                </a:r>
              </a:p>
            </c:rich>
          </c:tx>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accent3"/>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Lst>
        </c:dLbl>
      </c:pivotFmt>
      <c:pivotFmt>
        <c:idx val="6"/>
        <c:spPr>
          <a:solidFill>
            <a:schemeClr val="bg1">
              <a:lumMod val="85000"/>
            </a:schemeClr>
          </a:solidFill>
          <a:ln w="19050">
            <a:solidFill>
              <a:schemeClr val="lt1"/>
            </a:solidFill>
          </a:ln>
          <a:effectLst/>
        </c:spPr>
        <c:dLbl>
          <c:idx val="0"/>
          <c:layout>
            <c:manualLayout>
              <c:x val="-0.18518354245073573"/>
              <c:y val="3.5859446140660903E-2"/>
            </c:manualLayout>
          </c:layout>
          <c:tx>
            <c:rich>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fld id="{F94BDBF6-851C-48F2-9E2F-0DB167B48EC9}" type="CATEGORYNAME">
                  <a:rPr lang="en-US" b="1">
                    <a:solidFill>
                      <a:schemeClr val="tx1">
                        <a:lumMod val="75000"/>
                        <a:lumOff val="25000"/>
                      </a:schemeClr>
                    </a:solidFill>
                  </a:rPr>
                  <a:pPr>
                    <a:defRPr sz="1100"/>
                  </a:pPr>
                  <a:t>[CATEGORY NAME]</a:t>
                </a:fld>
                <a:endParaRPr lang="en-US" b="1" baseline="0">
                  <a:solidFill>
                    <a:schemeClr val="tx1">
                      <a:lumMod val="75000"/>
                      <a:lumOff val="25000"/>
                    </a:schemeClr>
                  </a:solidFill>
                </a:endParaRPr>
              </a:p>
              <a:p>
                <a:pPr>
                  <a:defRPr sz="1100"/>
                </a:pPr>
                <a:fld id="{1A480003-4583-469E-8401-D0DDCC6EED1D}" type="VALUE">
                  <a:rPr lang="en-US">
                    <a:solidFill>
                      <a:schemeClr val="tx1">
                        <a:lumMod val="75000"/>
                        <a:lumOff val="25000"/>
                      </a:schemeClr>
                    </a:solidFill>
                  </a:rPr>
                  <a:pPr>
                    <a:defRPr sz="1100"/>
                  </a:pPr>
                  <a:t>[VALUE]</a:t>
                </a:fld>
                <a:endParaRPr lang="en-US"/>
              </a:p>
            </c:rich>
          </c:tx>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Lst>
        </c:dLbl>
      </c:pivotFmt>
    </c:pivotFmts>
    <c:plotArea>
      <c:layout/>
      <c:doughnutChart>
        <c:varyColors val="1"/>
        <c:ser>
          <c:idx val="0"/>
          <c:order val="0"/>
          <c:tx>
            <c:strRef>
              <c:f>'2 - Pivot Tables'!$B$65</c:f>
              <c:strCache>
                <c:ptCount val="1"/>
                <c:pt idx="0">
                  <c:v>Total</c:v>
                </c:pt>
              </c:strCache>
            </c:strRef>
          </c:tx>
          <c:dPt>
            <c:idx val="0"/>
            <c:bubble3D val="0"/>
            <c:spPr>
              <a:solidFill>
                <a:schemeClr val="accent3"/>
              </a:solidFill>
              <a:ln w="19050">
                <a:solidFill>
                  <a:schemeClr val="lt1"/>
                </a:solidFill>
              </a:ln>
              <a:effectLst/>
            </c:spPr>
            <c:extLst>
              <c:ext xmlns:c16="http://schemas.microsoft.com/office/drawing/2014/chart" uri="{C3380CC4-5D6E-409C-BE32-E72D297353CC}">
                <c16:uniqueId val="{00000001-B7DD-4094-94FA-F1159A88FA3B}"/>
              </c:ext>
            </c:extLst>
          </c:dPt>
          <c:dPt>
            <c:idx val="1"/>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3-B7DD-4094-94FA-F1159A88FA3B}"/>
              </c:ext>
            </c:extLst>
          </c:dPt>
          <c:dLbls>
            <c:dLbl>
              <c:idx val="0"/>
              <c:layout>
                <c:manualLayout>
                  <c:x val="0.17683581230040765"/>
                  <c:y val="-4.0183548485010802E-2"/>
                </c:manualLayout>
              </c:layout>
              <c:tx>
                <c:rich>
                  <a:bodyPr rot="0" spcFirstLastPara="1" vertOverflow="ellipsis" vert="horz" wrap="square" lIns="38100" tIns="19050" rIns="38100" bIns="19050" anchor="ctr" anchorCtr="1">
                    <a:spAutoFit/>
                  </a:bodyPr>
                  <a:lstStyle/>
                  <a:p>
                    <a:pPr>
                      <a:defRPr sz="1100" b="0" i="0" u="none" strike="noStrike" kern="1200" baseline="0">
                        <a:solidFill>
                          <a:schemeClr val="accent3"/>
                        </a:solidFill>
                        <a:latin typeface="+mn-lt"/>
                        <a:ea typeface="+mn-ea"/>
                        <a:cs typeface="+mn-cs"/>
                      </a:defRPr>
                    </a:pPr>
                    <a:fld id="{0F0D0BCD-D857-41CB-B83A-F5E7CC32B4A9}" type="CATEGORYNAME">
                      <a:rPr lang="en-US" b="1">
                        <a:solidFill>
                          <a:schemeClr val="accent3"/>
                        </a:solidFill>
                      </a:rPr>
                      <a:pPr>
                        <a:defRPr sz="1100">
                          <a:solidFill>
                            <a:schemeClr val="accent3"/>
                          </a:solidFill>
                        </a:defRPr>
                      </a:pPr>
                      <a:t>[CATEGORY NAME]</a:t>
                    </a:fld>
                    <a:endParaRPr lang="en-US" b="1" baseline="0">
                      <a:solidFill>
                        <a:schemeClr val="accent3"/>
                      </a:solidFill>
                    </a:endParaRPr>
                  </a:p>
                  <a:p>
                    <a:pPr>
                      <a:defRPr sz="1100">
                        <a:solidFill>
                          <a:schemeClr val="accent3"/>
                        </a:solidFill>
                      </a:defRPr>
                    </a:pPr>
                    <a:fld id="{4EDFFFFD-0C81-46ED-A2FA-628DD18F6A59}" type="VALUE">
                      <a:rPr lang="en-US">
                        <a:solidFill>
                          <a:schemeClr val="accent3"/>
                        </a:solidFill>
                      </a:rPr>
                      <a:pPr>
                        <a:defRPr sz="1100">
                          <a:solidFill>
                            <a:schemeClr val="accent3"/>
                          </a:solidFill>
                        </a:defRPr>
                      </a:pPr>
                      <a:t>[VALUE]</a:t>
                    </a:fld>
                    <a:r>
                      <a:rPr lang="en-US">
                        <a:solidFill>
                          <a:schemeClr val="accent3"/>
                        </a:solidFill>
                      </a:rPr>
                      <a:t> people</a:t>
                    </a:r>
                  </a:p>
                </c:rich>
              </c:tx>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accent3"/>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B7DD-4094-94FA-F1159A88FA3B}"/>
                </c:ext>
              </c:extLst>
            </c:dLbl>
            <c:dLbl>
              <c:idx val="1"/>
              <c:layout>
                <c:manualLayout>
                  <c:x val="-0.18518354245073573"/>
                  <c:y val="3.5859446140660903E-2"/>
                </c:manualLayout>
              </c:layout>
              <c:tx>
                <c:rich>
                  <a:bodyPr/>
                  <a:lstStyle/>
                  <a:p>
                    <a:fld id="{F94BDBF6-851C-48F2-9E2F-0DB167B48EC9}" type="CATEGORYNAME">
                      <a:rPr lang="en-US" b="1">
                        <a:solidFill>
                          <a:schemeClr val="tx1">
                            <a:lumMod val="75000"/>
                            <a:lumOff val="25000"/>
                          </a:schemeClr>
                        </a:solidFill>
                      </a:rPr>
                      <a:pPr/>
                      <a:t>[CATEGORY NAME]</a:t>
                    </a:fld>
                    <a:endParaRPr lang="en-US" b="1" baseline="0">
                      <a:solidFill>
                        <a:schemeClr val="tx1">
                          <a:lumMod val="75000"/>
                          <a:lumOff val="25000"/>
                        </a:schemeClr>
                      </a:solidFill>
                    </a:endParaRPr>
                  </a:p>
                  <a:p>
                    <a:fld id="{1A480003-4583-469E-8401-D0DDCC6EED1D}" type="VALUE">
                      <a:rPr lang="en-US">
                        <a:solidFill>
                          <a:schemeClr val="tx1">
                            <a:lumMod val="75000"/>
                            <a:lumOff val="25000"/>
                          </a:schemeClr>
                        </a:solidFill>
                      </a:rPr>
                      <a:pPr/>
                      <a:t>[VALUE]</a:t>
                    </a:fld>
                    <a:endParaRPr 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B7DD-4094-94FA-F1159A88FA3B}"/>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separator>
</c:separator>
            <c:showLeaderLines val="0"/>
            <c:extLst>
              <c:ext xmlns:c15="http://schemas.microsoft.com/office/drawing/2012/chart" uri="{CE6537A1-D6FC-4f65-9D91-7224C49458BB}"/>
            </c:extLst>
          </c:dLbls>
          <c:cat>
            <c:strRef>
              <c:f>'2 - Pivot Tables'!$A$66:$A$68</c:f>
              <c:strCache>
                <c:ptCount val="2"/>
                <c:pt idx="0">
                  <c:v>$100k or more</c:v>
                </c:pt>
                <c:pt idx="1">
                  <c:v>Less than $100k</c:v>
                </c:pt>
              </c:strCache>
            </c:strRef>
          </c:cat>
          <c:val>
            <c:numRef>
              <c:f>'2 - Pivot Tables'!$B$66:$B$68</c:f>
              <c:numCache>
                <c:formatCode>General</c:formatCode>
                <c:ptCount val="2"/>
                <c:pt idx="0">
                  <c:v>21</c:v>
                </c:pt>
                <c:pt idx="1">
                  <c:v>46</c:v>
                </c:pt>
              </c:numCache>
            </c:numRef>
          </c:val>
          <c:extLst>
            <c:ext xmlns:c16="http://schemas.microsoft.com/office/drawing/2014/chart" uri="{C3380CC4-5D6E-409C-BE32-E72D297353CC}">
              <c16:uniqueId val="{00000004-B7DD-4094-94FA-F1159A88FA3B}"/>
            </c:ext>
          </c:extLst>
        </c:ser>
        <c:dLbls>
          <c:showLegendKey val="0"/>
          <c:showVal val="0"/>
          <c:showCatName val="0"/>
          <c:showSerName val="0"/>
          <c:showPercent val="0"/>
          <c:showBubbleSize val="0"/>
          <c:showLeaderLines val="0"/>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4"/>
            </a:solidFill>
            <a:ln>
              <a:noFill/>
            </a:ln>
            <a:effectLst/>
          </c:spPr>
          <c:invertIfNegative val="0"/>
          <c:dLbls>
            <c:dLbl>
              <c:idx val="0"/>
              <c:tx>
                <c:rich>
                  <a:bodyPr/>
                  <a:lstStyle/>
                  <a:p>
                    <a:fld id="{4149AC5E-EFD0-4169-AD5E-D69D20ED88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2FF4-4313-9D74-6FADA0EB3066}"/>
                </c:ext>
              </c:extLst>
            </c:dLbl>
            <c:dLbl>
              <c:idx val="1"/>
              <c:tx>
                <c:rich>
                  <a:bodyPr/>
                  <a:lstStyle/>
                  <a:p>
                    <a:fld id="{F05BFCB6-10FE-4F53-8FC9-1B018C47BD9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2FF4-4313-9D74-6FADA0EB3066}"/>
                </c:ext>
              </c:extLst>
            </c:dLbl>
            <c:dLbl>
              <c:idx val="2"/>
              <c:tx>
                <c:rich>
                  <a:bodyPr/>
                  <a:lstStyle/>
                  <a:p>
                    <a:fld id="{C057FDD1-207C-4367-8B96-1951A9E9B7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2FF4-4313-9D74-6FADA0EB3066}"/>
                </c:ext>
              </c:extLst>
            </c:dLbl>
            <c:dLbl>
              <c:idx val="3"/>
              <c:tx>
                <c:rich>
                  <a:bodyPr/>
                  <a:lstStyle/>
                  <a:p>
                    <a:fld id="{0D03428D-C10A-45D6-8913-4629DD1F93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2FF4-4313-9D74-6FADA0EB3066}"/>
                </c:ext>
              </c:extLst>
            </c:dLbl>
            <c:spPr>
              <a:noFill/>
              <a:ln>
                <a:noFill/>
              </a:ln>
              <a:effectLst/>
            </c:spPr>
            <c:txPr>
              <a:bodyPr rot="0" spcFirstLastPara="1" vertOverflow="ellipsis" vert="horz" wrap="square" anchor="ctr" anchorCtr="1"/>
              <a:lstStyle/>
              <a:p>
                <a:pPr>
                  <a:defRPr sz="1100" b="1" i="0" u="none" strike="noStrike" kern="1200" baseline="0">
                    <a:solidFill>
                      <a:schemeClr val="accent4"/>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'2 - Pivot Tables'!$I$41:$I$44</c:f>
              <c:strCache>
                <c:ptCount val="4"/>
                <c:pt idx="0">
                  <c:v>Less than 1</c:v>
                </c:pt>
                <c:pt idx="1">
                  <c:v>1</c:v>
                </c:pt>
                <c:pt idx="2">
                  <c:v>2</c:v>
                </c:pt>
                <c:pt idx="3">
                  <c:v>3+ months</c:v>
                </c:pt>
              </c:strCache>
            </c:strRef>
          </c:cat>
          <c:val>
            <c:numRef>
              <c:f>'2 - Pivot Tables'!$J$41:$J$44</c:f>
              <c:numCache>
                <c:formatCode>General</c:formatCode>
                <c:ptCount val="4"/>
                <c:pt idx="0">
                  <c:v>1</c:v>
                </c:pt>
                <c:pt idx="1">
                  <c:v>22</c:v>
                </c:pt>
                <c:pt idx="2">
                  <c:v>22</c:v>
                </c:pt>
                <c:pt idx="3">
                  <c:v>22</c:v>
                </c:pt>
              </c:numCache>
            </c:numRef>
          </c:val>
          <c:extLst>
            <c:ext xmlns:c15="http://schemas.microsoft.com/office/drawing/2012/chart" uri="{02D57815-91ED-43cb-92C2-25804820EDAC}">
              <c15:datalabelsRange>
                <c15:f>'2 - Pivot Tables'!$K$41:$K$44</c15:f>
                <c15:dlblRangeCache>
                  <c:ptCount val="4"/>
                  <c:pt idx="0">
                    <c:v>1 person</c:v>
                  </c:pt>
                  <c:pt idx="1">
                    <c:v>22</c:v>
                  </c:pt>
                  <c:pt idx="2">
                    <c:v>22</c:v>
                  </c:pt>
                  <c:pt idx="3">
                    <c:v>22</c:v>
                  </c:pt>
                </c15:dlblRangeCache>
              </c15:datalabelsRange>
            </c:ext>
            <c:ext xmlns:c16="http://schemas.microsoft.com/office/drawing/2014/chart" uri="{C3380CC4-5D6E-409C-BE32-E72D297353CC}">
              <c16:uniqueId val="{00000004-2FF4-4313-9D74-6FADA0EB3066}"/>
            </c:ext>
          </c:extLst>
        </c:ser>
        <c:dLbls>
          <c:showLegendKey val="0"/>
          <c:showVal val="0"/>
          <c:showCatName val="0"/>
          <c:showSerName val="0"/>
          <c:showPercent val="0"/>
          <c:showBubbleSize val="0"/>
        </c:dLbls>
        <c:gapWidth val="10"/>
        <c:axId val="224379408"/>
        <c:axId val="224365008"/>
      </c:barChart>
      <c:catAx>
        <c:axId val="224379408"/>
        <c:scaling>
          <c:orientation val="minMax"/>
        </c:scaling>
        <c:delete val="0"/>
        <c:axPos val="b"/>
        <c:numFmt formatCode="General" sourceLinked="1"/>
        <c:majorTickMark val="none"/>
        <c:minorTickMark val="none"/>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85000"/>
                    <a:lumOff val="15000"/>
                  </a:schemeClr>
                </a:solidFill>
                <a:latin typeface="+mn-lt"/>
                <a:ea typeface="+mn-ea"/>
                <a:cs typeface="+mn-cs"/>
              </a:defRPr>
            </a:pPr>
            <a:endParaRPr lang="en-US"/>
          </a:p>
        </c:txPr>
        <c:crossAx val="224365008"/>
        <c:crosses val="autoZero"/>
        <c:auto val="1"/>
        <c:lblAlgn val="ctr"/>
        <c:lblOffset val="100"/>
        <c:noMultiLvlLbl val="0"/>
      </c:catAx>
      <c:valAx>
        <c:axId val="224365008"/>
        <c:scaling>
          <c:orientation val="minMax"/>
        </c:scaling>
        <c:delete val="0"/>
        <c:axPos val="l"/>
        <c:numFmt formatCode="General"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chemeClr val="tx1">
                    <a:lumMod val="85000"/>
                    <a:lumOff val="15000"/>
                  </a:schemeClr>
                </a:solidFill>
                <a:latin typeface="+mn-lt"/>
                <a:ea typeface="+mn-ea"/>
                <a:cs typeface="+mn-cs"/>
              </a:defRPr>
            </a:pPr>
            <a:endParaRPr lang="en-US"/>
          </a:p>
        </c:txPr>
        <c:crossAx val="224379408"/>
        <c:crosses val="autoZero"/>
        <c:crossBetween val="between"/>
        <c:majorUnit val="7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lumMod val="85000"/>
              <a:lumOff val="15000"/>
            </a:schemeClr>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56058517440859"/>
          <c:y val="7.746478873239436E-2"/>
          <c:w val="0.57894768048572243"/>
          <c:h val="0.73232394366197184"/>
        </c:manualLayout>
      </c:layout>
      <c:barChart>
        <c:barDir val="bar"/>
        <c:grouping val="clustered"/>
        <c:varyColors val="0"/>
        <c:ser>
          <c:idx val="0"/>
          <c:order val="0"/>
          <c:spPr>
            <a:solidFill>
              <a:schemeClr val="accent2"/>
            </a:solidFill>
            <a:ln>
              <a:noFill/>
            </a:ln>
            <a:effectLst/>
          </c:spPr>
          <c:invertIfNegative val="0"/>
          <c:dLbls>
            <c:dLbl>
              <c:idx val="0"/>
              <c:tx>
                <c:rich>
                  <a:bodyPr/>
                  <a:lstStyle/>
                  <a:p>
                    <a:fld id="{56A49FB4-107B-44C0-B80A-A69285B97A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B0BF-41FA-830E-1424B49945B7}"/>
                </c:ext>
              </c:extLst>
            </c:dLbl>
            <c:dLbl>
              <c:idx val="1"/>
              <c:tx>
                <c:rich>
                  <a:bodyPr/>
                  <a:lstStyle/>
                  <a:p>
                    <a:fld id="{8F89741A-7DB6-4FB4-825A-071126F2DB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B0BF-41FA-830E-1424B49945B7}"/>
                </c:ext>
              </c:extLst>
            </c:dLbl>
            <c:dLbl>
              <c:idx val="2"/>
              <c:tx>
                <c:rich>
                  <a:bodyPr/>
                  <a:lstStyle/>
                  <a:p>
                    <a:fld id="{3B74B0B6-3421-473B-A917-8C21966C50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B0BF-41FA-830E-1424B49945B7}"/>
                </c:ext>
              </c:extLst>
            </c:dLbl>
            <c:dLbl>
              <c:idx val="3"/>
              <c:tx>
                <c:rich>
                  <a:bodyPr/>
                  <a:lstStyle/>
                  <a:p>
                    <a:fld id="{651EBF83-22A6-4E50-A4B3-173E157FFF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B0BF-41FA-830E-1424B49945B7}"/>
                </c:ext>
              </c:extLst>
            </c:dLbl>
            <c:dLbl>
              <c:idx val="4"/>
              <c:tx>
                <c:rich>
                  <a:bodyPr/>
                  <a:lstStyle/>
                  <a:p>
                    <a:fld id="{3A8667F8-8B8D-4F10-81E4-D3DF75D704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B0BF-41FA-830E-1424B49945B7}"/>
                </c:ext>
              </c:extLst>
            </c:dLbl>
            <c:dLbl>
              <c:idx val="5"/>
              <c:tx>
                <c:rich>
                  <a:bodyPr/>
                  <a:lstStyle/>
                  <a:p>
                    <a:fld id="{E1A0C10E-54C8-421E-830C-413A5D6083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B0BF-41FA-830E-1424B49945B7}"/>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'2 - Pivot Tables'!$I$9:$I$14</c:f>
              <c:strCache>
                <c:ptCount val="6"/>
                <c:pt idx="0">
                  <c:v>Vietnamese</c:v>
                </c:pt>
                <c:pt idx="1">
                  <c:v>Spanish</c:v>
                </c:pt>
                <c:pt idx="2">
                  <c:v>Portuguese</c:v>
                </c:pt>
                <c:pt idx="3">
                  <c:v>French</c:v>
                </c:pt>
                <c:pt idx="4">
                  <c:v>Farsi</c:v>
                </c:pt>
                <c:pt idx="5">
                  <c:v>English</c:v>
                </c:pt>
              </c:strCache>
            </c:strRef>
          </c:cat>
          <c:val>
            <c:numRef>
              <c:f>'2 - Pivot Tables'!$J$9:$J$14</c:f>
              <c:numCache>
                <c:formatCode>General</c:formatCode>
                <c:ptCount val="6"/>
                <c:pt idx="0">
                  <c:v>0</c:v>
                </c:pt>
                <c:pt idx="1">
                  <c:v>6</c:v>
                </c:pt>
                <c:pt idx="2">
                  <c:v>0</c:v>
                </c:pt>
                <c:pt idx="3">
                  <c:v>16</c:v>
                </c:pt>
                <c:pt idx="4">
                  <c:v>0</c:v>
                </c:pt>
                <c:pt idx="5">
                  <c:v>45</c:v>
                </c:pt>
              </c:numCache>
            </c:numRef>
          </c:val>
          <c:extLst>
            <c:ext xmlns:c15="http://schemas.microsoft.com/office/drawing/2012/chart" uri="{02D57815-91ED-43cb-92C2-25804820EDAC}">
              <c15:datalabelsRange>
                <c15:f>'2 - Pivot Tables'!$K$9:$K$14</c15:f>
                <c15:dlblRangeCache>
                  <c:ptCount val="6"/>
                  <c:pt idx="0">
                    <c:v>0</c:v>
                  </c:pt>
                  <c:pt idx="1">
                    <c:v>6</c:v>
                  </c:pt>
                  <c:pt idx="2">
                    <c:v>0</c:v>
                  </c:pt>
                  <c:pt idx="3">
                    <c:v>16</c:v>
                  </c:pt>
                  <c:pt idx="4">
                    <c:v>0</c:v>
                  </c:pt>
                  <c:pt idx="5">
                    <c:v>45 people</c:v>
                  </c:pt>
                </c15:dlblRangeCache>
              </c15:datalabelsRange>
            </c:ext>
            <c:ext xmlns:c16="http://schemas.microsoft.com/office/drawing/2014/chart" uri="{C3380CC4-5D6E-409C-BE32-E72D297353CC}">
              <c16:uniqueId val="{00000006-B0BF-41FA-830E-1424B49945B7}"/>
            </c:ext>
          </c:extLst>
        </c:ser>
        <c:dLbls>
          <c:showLegendKey val="0"/>
          <c:showVal val="0"/>
          <c:showCatName val="0"/>
          <c:showSerName val="0"/>
          <c:showPercent val="0"/>
          <c:showBubbleSize val="0"/>
        </c:dLbls>
        <c:gapWidth val="30"/>
        <c:axId val="209648992"/>
        <c:axId val="1220804896"/>
      </c:barChart>
      <c:catAx>
        <c:axId val="209648992"/>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chemeClr val="tx1">
                    <a:lumMod val="85000"/>
                    <a:lumOff val="15000"/>
                  </a:schemeClr>
                </a:solidFill>
                <a:latin typeface="+mn-lt"/>
                <a:ea typeface="+mn-ea"/>
                <a:cs typeface="+mn-cs"/>
              </a:defRPr>
            </a:pPr>
            <a:endParaRPr lang="en-US"/>
          </a:p>
        </c:txPr>
        <c:crossAx val="1220804896"/>
        <c:crosses val="autoZero"/>
        <c:auto val="1"/>
        <c:lblAlgn val="ctr"/>
        <c:lblOffset val="100"/>
        <c:noMultiLvlLbl val="0"/>
      </c:catAx>
      <c:valAx>
        <c:axId val="1220804896"/>
        <c:scaling>
          <c:orientation val="minMax"/>
          <c:max val="75"/>
        </c:scaling>
        <c:delete val="0"/>
        <c:axPos val="b"/>
        <c:numFmt formatCode="General"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chemeClr val="tx1">
                    <a:lumMod val="85000"/>
                    <a:lumOff val="15000"/>
                  </a:schemeClr>
                </a:solidFill>
                <a:latin typeface="+mn-lt"/>
                <a:ea typeface="+mn-ea"/>
                <a:cs typeface="+mn-cs"/>
              </a:defRPr>
            </a:pPr>
            <a:endParaRPr lang="en-US"/>
          </a:p>
        </c:txPr>
        <c:crossAx val="209648992"/>
        <c:crosses val="autoZero"/>
        <c:crossBetween val="between"/>
        <c:majorUnit val="7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lumMod val="85000"/>
              <a:lumOff val="15000"/>
            </a:schemeClr>
          </a:solidFill>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plotArea>
      <cx:plotAreaRegion>
        <cx:series layoutId="regionMap" uniqueId="{C4935324-E1A7-48DF-BF62-303CE76A1E9F}">
          <cx:tx>
            <cx:txData>
              <cx:f>_xlchart.v5.2</cx:f>
              <cx:v># of participants</cx:v>
            </cx:txData>
          </cx:tx>
          <cx:spPr>
            <a:noFill/>
            <a:ln>
              <a:solidFill>
                <a:schemeClr val="accent1"/>
              </a:solidFill>
            </a:ln>
          </cx:spPr>
          <cx:dataId val="0"/>
          <cx:layoutPr>
            <cx:regionLabelLayout val="none"/>
            <cx:geography cultureLanguage="en-US" cultureRegion="US" attribution="Powered by Bing">
              <cx:geoCache provider="{E9337A44-BEBE-4D9F-B70C-5C5E7DAFC167}">
                <cx:binary>7H1pb9tI1u5fCfL50l3FWjmYfoEmKVmyvMR21v5CKI5DFndWcSv++nsU24nNVhIPxu8FBFx1Y6YT
uczDeni255w6/PfN+K+b/HarX41FXpp/3Yx/vk7atv7XH3+Ym+S22JqjQt3oylRf26Obqvij+vpV
3dz+8UVvB1XGf7gI0z9ukq1ub8fX//Nv+G3xbXVa3WxbVZWX3a22V7emy1vzi+/2fvVq+6VQZahM
q9VNi/98fVaV7bbcvn51W7aqtW9tffvn6yc/9PrVH/Nf9Y/LvspBsrb7AmupOEKEMOwJir59yOtX
eVXG9187GHlHnDLsckIfrnq+LWDlM0T5Jsj2yxd9awzcyrf/f7Twidzw929fv7qpurLdbVcMO/fn
63elam+/vLput+2tef1KmSq4+4Gg2gn/7vrb3f7xdMP/59+zv4D7n/3NI0zmm/W7r/4ByV/59vO2
eEFIiHskOKcuR95eSCQ/khRAc5Hr3X2eAvMMgfYD833hDJi/Tg8SmHftNnnYmf9eUYh3RFwiJELs
btPFTFEwPuJCuq7L+cNV7xTld3LsB+Nu1QyJd4epIuFtvh22+vZhX14EDYSk4C65R8N7ioZgR5RL
TgmWd2ixh2vfYfIcifbj8mPlDJtwcZBaAkpvshe0XpweYQoOA3C5s17uU2Qwc49c4UmCPHA1d27s
DpPfS7IfkYd1Mzz+2hwmHlpN1Ut6eEKPXI+4rsT054YLXLzHGf+GGJ7B8nuBfoLLw8I5MH8fJDAf
lLmpSqPKh+35760YpUeceB4j4OrvPk91RXpHgrgeYx75Hgk81phnibQfnEdLZ/B8WB8kPOe3w6tP
lc5eEB33yCOeS3eR1rfPLDQGH8PhG8YfFGvm958j0X5wfqycYXP+6SCxOdsas71JOnPbthDGv1ju
4h5hATEZFffqAZbrce4iICJDDCJlCbHaY715tjz74Zktn2F09tdBYhRUeaW3X6qHnfrvrRuRR54n
GUP0Xn9m8GDEjhgVkvBZIPAcUfYj82PlDJTg4iBBOduq8gWjZsqOCIXUkj1EzbMchntHLgZzhsR9
qDBP+X8nzn5U7u9iBsnZgcbLOtuWZvuCZgwCNEhSJCK7mHn3kU/NmOceUeJhxhgkn7vPLJf56xkS
7Qfmx8oZNn9dHaS6BNtcfa10qbYvaMXEkctAaTx8n8/MrRgGggzckMAU38H3cO27rOZ5Mu3H5/Ha
GULBoXqZsry9adVN1z5s03/vaCg+YgIyTuAx7xRkBpEAQo1ISIDcmeYE1bOk+Qk4jxfP0TlMnmYJ
IYD68oLK48ojBukLdsmMn5Fg06Qg1AUe4NtnFgI8Q5L9qHxfOENkeZgc5vFtpeMXNWcu0PmgC1Lc
k8ezEECSI0opxNTo3tnMgHmGQPuB+b5wBszxYRqyFRCaSr2cDfvmRYDRRASyyMdJDPj9I+aKXQx9
V6EB4/Y4l/m9IPvxeFg3g2N1mNn/B1tBoSx+2JoX8CmQ/Hsed/lPgjKMxBEYNmA60T1383DtO7f/
DIH24/J94QyYD4eZ+u+ojNW2qE2iXpL/p+SIS2BevAeXD2bqsdZA6s8ElAe8hxoasNCPtebZYu0H
abZ8BtX56iCj5/WXbfKC6T+Qm0R6SLgPcfEsrcEY2E9gNgXwA0/B+a0g+0G5XzYDYx0eJBhvbyE0
Neb2BbN/wqBuDF4fyXvXPqvMQF2ZUALJzk905lki7Yfm0dIZPG/PDxKedZ6rslIvyAJQdIRBVSjw
ZXdp5ExdoBaAqeSEyR8Vz8cW7TkS7Qfnx8oZNuvDjJnX5Rf1oj0yUPqH7N8T4EzuP0+dDSgOJJcS
ce8+/5zRZs8Q6CfIPNzJHJjDVJoztbNpVfuCCSbd2SwPAz92b9MgOn4cB3hQjd7VmqH++dTHPEuW
/ag8WjrD5ewwcVlXw0tC4h4Bf8yZoPs7yjxytFMTju/zGTQrm/1Omv2g3K2a4bH+6yCdy+alCWYJ
ZAuFhF+IvfyYJyFSQ2DAHpUFHruW38uzH5OHdTNUNtcHicqHW9O+eq+AjnlZflkCIeMyAezknXOZ
EzII6GUiiIfwXqbs2WLtx2i2fAbVh/cHCdUGnt7uJrMPJv+/pwMIZPsu9GJAU9lTByMZ+H7QK0r5
HXwz3/8cUfYj82PlDJTNYTIB7291Ad3LL4cJJJhIMBf+mSf/wHECc+NxCc01u8+M9n+GJPsh+b5w
hsj7twepJjsW4+x2VDcvmPVDMZO6YK8wvWsmQzNsMOJHGAEwSEKo9tjLPE+a/cA8XjvD5vzsILE5
rTplXjiNQUeeBCci5/riYShAY2hdlvcJzsyGPUuW/cA8WjrD5fQwY7MzdZOoePuyTYASWpg8iADu
rNU/PQz0N0H2uctBd59ZvPwcifaD82PlDJuzwywCnG21zbfllwe78gJuH1qYdn6feU+9vuBHAkHA
Rrz7Rhmwco9t2XMk+Qkm3+9hjkl4kHbs/PazftkG8121H7otCND7dwHxjMb0vCOwcrvy5v52medI
tB+bHytn2JwvDhKbM2XM7t+6Vg+P7wuoDDRbuFDI/E5TzlQHeExoNHeB9L/vCvyHOXuWUPsRenJH
M5DODjPtvErgqNurtXlZwwZKxF0JreX3x2PmPWe7+hmGOsHuXMC3z8zAPVeq/TA9XT3D6epAnQ9o
UtXpl9QkoGW4gKY/ep/5zw0d9NAIAd2zDyDu0aTfSbQfn50a3a2cYXN2mG20F/o2rl4yZCNwMkDC
+TJyn/TPbBx2ETQHSIzJLMf5vSD7AXlYN4Pj4uog/c75bb99yS6z3dFMxinUAfafA8CYg89hZNeJ
9i1kmKHye3n2o/KwbobK+WGSZrsc+uRWm1v7csHArqgJqT6ccNpvwgS0AECkAOfn77yMN8s8nyfT
z9D5cT9zhE4OU28q3Savgq2uoPi8fTmUoDEAlIMID888jICaM7AFkvP7UHvmYc6fLdBPIJqtn8MU
HCRM11UHMIXb7GUrnUCsETibAW1Nd7oyqxOAgh25BIER5DMleq48+zF6unqG0PVhJqUXWQ6tTi86
swFUSBIoAtx3ACBwMU/q0FA/ANYToQf0IGJ4TBg8R6L9+PxYOcPm4jDPP9/ZlBfXHgFtzZwA6Xxf
EphHbKA9UMGBNoEHT/QUn+dKtR+jp6tnOJ0fqA4l6gXLBhAoUOh0hl6O+xI15JuP9QfOCwgYGMDk
T/C5+I00+3G5WzXD42J1kF7nDTQMGpv32xetTgMu0oPDT/dUGprbNSGOJJFy11lw55WAvH5s154r
1X58nq6e4fTmr4PE6c6f/i8EcZCTIuCjXXwfas81aIcknOrAeH8Z4fly7cdqvn6G1vVhxnJvb8cX
PeqJwcsQSQGF/Z04kMnCuAFQp/tmkJk6/Vac/djcL5tB8vbjQSrQ/0ILDgRnUMxBO/349pmpjoAW
HYBE0oeD7PN+gmc0Be0H5se9zLB5f5jG7cMWznmUcfuiZBuEbsCkQYfUTxKfb2QbHGp74Ekh9H7s
gp4n0358Hq+dIfThMBC6+eVAvbt9uiv6PPnJ/3CKIDBwMGcDWj7hNMc+DYKaHPQXAlX9UC+dpaiz
OX8/F2s/TLPlT+7k/9EQwZ8PGPw+fTHcttvFt7GNj2YM/vrbb7cLsyRnS++f773Furu9W3/58zWB
Khv4j+/jIHe/5Klm7OtofLTydmvaP187EOMJGGoH2RGG4V1wRAR+6QBL4SsIyzlzPUnhJBaMjeC7
A9bljtSBwZLQt0igZ3GntuDyuABuyeyYERBM7JqygVIS3IM6oMe970Mz31S5Bar++67c//lV2RVv
KlW25s/XcO7r9av67ud2wjIKD5bAcseMwJkikBJYqvpmewWGCH4c/5/Y0iEv0zhZm0J0m0qWjPil
W5sNsQUNc9pWxs86gq8MdnxbxLmP1KjCHOFhlSXaSRdR1Imlbj19DR00ju+R3HuvZJsfJ54T+0R1
XrWpRtYsO160WTBmCVubaBJ62aVdNAXMoQP3YRhKznyaMR72ns1CVhfjqonoSSmzrve1jbUfFzJ+
h0vjRX7PdBR4PP3oDcN7bPKI+zQy9t3U9lMAt2SXqndQ2NK0u4yHCp+A2VWJP5ZmWLSRk/fB5ETN
FbONOoUluA41Ev1xXTmXKqpTEyZjOqw0aaqzabClPxqCPkxa95uUIPs2qi1ZWm2SN65neON70+7O
8zIzC7fgKlQ4zZdQn+pLPxlscR0njC1dMtZBauBrgRq88bB6V2UV82PZ9meS2qXs8zZwGlSFcV/1
sW8Uba+zOhVvogqTy4gSNPoV1xQvK9vBHefSmUKvizxfip4u3LrHPrdNHoLMWUhMSwNaeYXvwnPq
RyP50GVZvcIqORXUuse4Sy5iOfVt6FpE81D0iRtQNlC/zOOJnraO7iPflLz1JZ9aPyralTeU7Ttq
bJr6tZrwwuldHdDUksLXpmSAB+tOJ+mu2hR9UqnLwg7uZZFF7fuotOjEG/Q7m1kaeBaVf+shtSc4
qYVfWJmELLOLGLcszNM4vjK0JGXYiyo/k2nRnOdlUsBW50Ui/Lqo+EXcGf4mI04UOonoP0U6ci9t
U6ULFvPx1E71beuS2PqlnfgialT8ZhpSczJ6ua9TTgIi8Xia8yzyc8yjsCud6BKT9mNsqjJgrcjW
CddRvBlalPeXoxdXzVbHsfkbDU33VaU9vuRFzTZp3JDrjNM0dFjZnTJjGh60fQFbNtSFPutc9Pcw
0u7cqV1n4Q7olpbF32IYKhMUrGzWfUo7P1cEXdhcYBMW2spPMk66t5PTVUHaR/mCN1HeBVPRdcUK
0Y6ly4hXZR7k5TD8ncRThUJsO1UvjNOY0c9Sjf0JUF4w0RYLVZoeXfbVlAcZStBp3XiCBCO20WVf
u28Ghj9NxvuEdOdryJQWWqCiXnlc1V5ARdLo497AE4Nil39gkXwbR/UtcrvI+qnI64WGCGPF8r6X
F0lOa7/0pArShLurGGzOFfyG2BfEJOemURvJvWE94rIw8DDTZAy62AzumfHMFB/LaNRx0On6U6Gc
urvSrRUgklmmThe96buy8nWT1We2J31oej4uO+QdW0qSdZZNfXPpTq4sVl2ECy+QnU03GUFptlCm
LnN/RBU7M4xEC0GqZJ0UEV40dTv4XDhOiGsuP1BdWOa306ZEwlnFrUmOM5nHfsRdZ8ki2/sessOy
pKny4zHPPo6M2LBIm2EjlVjSsi38OrK486WhmZ/plF0Cn5otap71Ph+SIpB9RoO0KZqTNCNTWHVd
fdxTo4IeF/HZ0LMBdiCdprdNjtiatVKfjah13g9xmHT5pkNZHBa5qXNfxZVcjA4plmm94Xb86EYj
Dytt3PU4RdOCwU9tcoaqM5yTRvmMOqP2m6pxUcg6RsQ6470ES6WbS+Jp8lYymQSc1zJMGE6GwNaT
PY6cqBKBl2fZpyn1Op+OYtgwilMfDMTfeSZTP+m7ZPSZ8PTShaPH/jj15/kU269dMvXwrRDLhMU0
94Wqu+MxMjc04k3IReJlfsJLHFYu6tZRYfOgqiJ9qvLub3AsfDm0eb8qp2YALY0qZ/Lbehh4UBSq
vXFL8DYLaBA0p7SIvGUf4+tYcLkiToE2Cok60KVMj3PhFH4y6ZWpJfIhyZeLUlQ2wKXTr1xdojWy
AgeRlyVrPtBxAYU3tOHtgHzw2HJpauSedgJ7m7EUajG6+VXEJxsIE4vjofaM9COtvnbKdpVvIRny
ixps74D7PATetFk3Hi4mP42zJkQjeaNxFTjV6NqAgYqeJXWszhUaZZDltRPYKfNC5ip8YtsmWg5d
sxmLolmgaTRfWKXHIC7qYZHmeX3aEhL7U0eTtZ68z9Jri3XM9JfGi7tFlw2fi4J2C4QtXnQduBus
k7XUJl51Q07CIpLnPY6uWlOSc1K4pS+7nl0OVBVL7Zjz2KZXHTLO5ZCkb0bY15NoZC5oY34ei2Ja
jjzzwDWqmCGf94Yv2WR0SDMvLn3Wd22g6Wjf0cxaf+hgX6+aTsX8ZEpb251Zg+Jq4YLn1L6rRlL7
LSI2Tnw6VBYteCkntEgir56uC4U85+Ng3NGGCnLNKVTMuAHqs1JM/pjhPKcL0WJsVzVT10xonoZT
P0EoY7KcnvcZ1vBYMUx8N03TykdYF7e2wiPzUTc1F27lOklYp3r6QOpu/FBUaDwRbYo3XVOa48Y6
Qxv0hRh5gG3WnyCeDWD68xL2oE/alS3QtMAFWEyZOXxrU5mGEM+lJz3yOuJDS15xJadOnRSoMCGM
4llAqWNYWlfGXxq3c45NO7A3xspmOcgGL4lu09IvSjCvWUNggzKbjcsExfF7aqM6FGnR+rrODAQd
BaErpSfah2hinT9UHR588G7T4Fe0Jhtdd0WyaF1dY+O7tvOkD54LLZkB3+ZLm8g0MKJT/pTlyYk1
uIzDSZq+W6PEdps8yZy10zQcAr8IdZmPgIe+wMzhbVC1U6OWGWu8RSW9SYcJ6XiYxQ36ZFia4HBM
UXopE91cpV46GN/jVgUV9tixUdG41NBDtZpwMvZ+k4098pHVwvhC2/ZDDpRpGBkPnxapLJifA/gf
J6Lokht2TNqoa3w1tZ31ZTkQWK+iwFSkX8XKGXrfUSZekNEpzqnlabyLgJo8KKCva00VRR+iKEmD
uEZREsQdkdmytrTs4XFpUaB0234E4z0tCGzSpvLwZyqyDBSbocIHRKPGzzNkR9/TWbIY2i61vu6Y
G7Qtn+qA8qS4KBsjccCzpFu0LDmr2VAvvaFoT4dOsDVPZG2Dkkh2aXLdZQvDyvyYllwvPADtRHam
6cO8pPbLGMnkbw9i7neu5WIT0aTkgbK9ODUIQrMwinHsnRWIkcC14mNbEPPBRlns85jRZe5MceCO
DK21aycdmDTln0hN+yEwstYrBaenwJe43lmeWnvrOlEctI3CW7Cn6kQNDl7YhvKPfZ8ZG2S6ENHS
aVQiwxZNrh+3hV7asiVXHa7IgvGh9CsrskVGlXfsjUW3YGPfbybRD+fWxMOVEZn203IYg5Rlrl9l
dbK1zTA2vltVdIlV1XK/xrVeNG7fBkU1Kp9EbbNweMKXbo/EF7d0x9PaqOlcNlN9XQ9YsADsefq1
arF565Uo/xhjlMchs6l3Utk4OlEiRyeojpqlgOd1g5qYX5KpHYIB1dXanRBcYGKOjwWtF7YUGGJ/
xBeMRV1QiTbJwDQX5XLgNTtOc6dcjwhi8drLh7eVzsnSQXrR1k16oWKd+Gla9OcpEJUbMBJ9CAoI
yiJ6FwIWsHwk0ypInKZeZEXKF5biogqy3jZ+VRjQdU3TTa0gRskL1EAA1eY3ScbZtBJ5MixU0/Gv
fVsNX3gxJjKoc2886113JMtB02r5eOr/k4zxpqqtVnFy/6aF73/8n7dVAf9+ew3Aj7/cvajhx5+g
G/7uDQ+//CkYY7Qb8GLmP7TL/7//rh8vHNjl3N/fPjDL4u/eCfGTFP+XXz4v/3cpRCm/yv8fusp+
UAb3S+4T/13f1O5YG0y3g0iaE/dH4g+jCo4YpPVSMgrFIfipH4k/nIaHwSuwTiAYZ/Rt6Np94g9d
p2Dydk2LMJodzgij/yjxJ+4usX+U+CNGoe9rdwQMwRx4iVz0NPHPTDdlQ+epN2nmkdQLoAsJlFDH
Gb/woprSS8obbY6rHJV6GUVwwIL5Q694kEV9NYznDTRc1L7Imsw3rcrABCQyd/LxA5O9kyEwfRoC
4b7MVvFUouFNmzfoS4HqAQ2+MKWSgcYJRGMuWA7w+lXiZrI/rjwaL4qkSU+KtMRfSVwmle+ZRn52
3EwFI5fxicgoqEoVT8HYivyKySE6hvxnComXo4ssU1UPppV3nd+4usj8Ka818ydCnXcCOZ/lyJOw
YE7ql8QT5zzp1VpNU3o6gtFai551fw9p5y4oqj3u65InV1rILAGPPlrIQKbIC2t3KPSC1HDHEDNN
rVyYJq9DDyXJpomyZdwrsKPxwD+roW/fQZ6SpOfMHZ0QOsrFhdKIDr5VY6KCnFsWtCJJEj/yRg98
EGqVvRasbcsQkLAfI1uVvoO8vvPtGMXXwCRCxm8qsPKBBfHXikfJZhrG8SNVCrNjTke0jkvSLzye
mTJAOC3wUrR8l4UpUn+wetRBHDepCYA4KE4cU6LKd5isu6CIJnkhs0F0PskpPBLppNzUF2NipjCF
3FaHPBf2E7jehr+BO3FR4GZ9MYZenoyhQh1ZGKS5Xzhp8lVoCM2SWGUrIDO65RATHrJGdWFXJeKy
megY+2UC+Yxr2+oy44U+sRWNfFQ0+NJh3rAo+4KfRFRYx9ea8S8QbkNgAUpzLlw81X4C062SzI8t
sE/LpnTqUxqj1J6hsoP4/8TN6CDrwGOlkXIBG0HroOiTsn5Dsyap1lOpMIWgRlkIWhOpuPa7wtDT
IcpKrPykhE7vDBwSJTQsJti9y87EgNWEe3Fd1KUaQuGMXv0+171ofFYZFNrE4xGEyZD2BWQchQm5
C5zCSQqJjXfK6zj5UjTCAhmUi0z4ubSFc9ozFZsgkmN1bhypTvuyTTY8KoetWyS89jMzdAtbl4Vd
j7FNGEQ7bql9J+coWdk0d6sVEIY59ltsWxwMU+y0KwQOewkvrFFv1GjxFCRNn6R+paMCNDuSIvJJ
bVUb6rTqhqCO6r4/nSbVNaHrUBJUCaAZ1n3R4wCVjoYUxim9+A0vkTKBLrpCnI1TMZznhqFjnYku
TGJgXOCJo04fpALyyNwR6typqrxf9lGUJz70mXINMYccPrrw0prj1hub+IQiczWNbTpdep1z40xe
CTrl8GoMJEstO28rYqZl2yRFu4w7W30cowpRiF+75O0EfFN1TKNal8fwlxDueU7ZtiuwRPaaNt4I
Hp7xtglUnrv8OEeJO6xFGpE1qWr9dXDoO9ZxeUogrZiu+8zt69WQJbha68iOoawdvCHGoLMpSt1L
Wg6gjxH10mKRxmDNWIdKiNCb9HgaiTxJHQnkmxyccTwd8VBtgPgoIcuvdXYsZWQWOY4jJ1CAVbWM
6ykN3YmSS6e2qF+SLslD7qXupuKltyAydbyFo+oiCYEpwW/riaoQkdwFnDMap591I9JtCuzAO6Lz
/pNBY68XuqIUdI2OfeikE1kUmDvtGqgrGuSkS82CJybWG/gB4J2wUzs55Ci8thA0yqlITqhxmFsE
lgpWIz+1OWQXY8eTwDUcxT7jOgaWuK/7ldNoUi2ithji1q9Y0VF49VHdSYjKo/wttjF53w/TBwqP
cOsrM0JcCvGZu+JyEJecKRzGbWTD1k2atfBKgRbl1LqL3GEQiFbjMF6VkaHneeECCVxoUeCzQVdA
yrYTT49lU5GPTTt+jMex9/yWAyMZYhXlMuh71Bq/69OxOyvqAp9PFpurIq1SDQTDMMaXeOwj7fop
ze1kVwURrWBpQCECjk4aA1bjnMoM//946nHB6Umd76GUuCs0YA+mlf4qnnp02PVHSHW/6j6kkhIO
p0F05EEVhYrdQajvtRQYVYNgGjqCQicMfNhNq/0eUhFyhOC0DoIT7RzenQLR2PdaCkxYhbI1HNwV
LlSwgdbE/0ktZfdOr8cRFTSHwExWAq1YME8XNMPdff+olKKsHrpKYb1mZSRkmKYOvkJJM53JXtXL
qkll67NaoM/GEdFbYL702kKOf+JoFZ0Y7faBAPb3tEK8PM7o1Aduj/PCB//jvJU1EAciAXpjUaHW
C3CSjhdAX3W3qXbx6ZjE+XvqNu2iLoB5jYHYPANLCP64dEUf6oboAMdID8dt4Uyrqin4dVd2I8zk
+V4Cu08WnpST/rED0CgIcTBsA+wpxJdPdyC1UgPZX9frUePxDYf0/TgGxiFw23Z3XyD3r683K17B
jsPBBRhQBNNyuBRwNP7p9Vx4A9sYQ0ljPTia+GOcf46noQ9UBHvw6yvBQzLDFl6U4GI4Zwxn82Ak
7+zOpo7jySQ8Xw9RY0JgkazvWeYcSxKp697N6bFN0ujq1xfdc3swTB4Oy0KdEB7T3ezyxw9Uilwz
FKXJ12B6beY7nU4hOnQF1FRGpq3/n18NSFsuKdQDuZCzzYw9Ce/rK9J8jdHAsrNSf2P4NB4uutx7
++tr4V128Sj72CHnCdBWmGOMPJjcNrsY+IE8KTKk1k0y5lCJSSKTh01TVKHUeIKgLhkvOt3h08Fk
/WrKRVsDhc/Nf3zP0HMMI0hgaj80qYBRebrDOTbCFh1J102XgYsdjYVYLY6itx6vK/Sbi/3zGWJo
VwV2gUT/1g/z9GK68XLSAjW5rvE0XVbAw4atAxpcJzXwztYoloai9DL5m+v+8zFiUC0GVhtDHRoO
/s7sUhanA9Cudbouh6av/R7QHEg3DH6puvQ/uxb14D1IcKwbOrQAXphSNbsWBfIN94kHGRVu4rAZ
gQvya6TtJrYDeffrh2j3ux49Q9+uBb1HsJUw+hfemjUDDzhQ7mgHnqHJTgMUECJRnEARrcfhr68D
6fg/r0P4rpfz2+PqPsWt47nREIiqdYRYn4bjkMJNUVu6ftQTdp0oBWzsqNsKOFRdp9ECFXECkzV+
ZVlnz87uXnez2CjoJ/QT/CNb7y3OVMNakKE3cVjjvgHybXLiswjq9CdVLFloOLG/sefftnC2xTA+
GW6cQKcqdETM4OxjDiXDSKh1IiPyAYqmxQm869Ke12mZHGtSl8ZvoZBR+oMdYxFEQ2f79cDL8Qvm
eaNv6t4rTrKojFYxcoqTSEXwP1PqXP56d/bJyRD49t2kB+ohPiczoKI3TFDCWyEi+GdrO6qDvsk9
gCjnA1+VTgo1ZptCHXzhVEN2hnrX5j4po2jdZRXdeK0XrUclybnncCOWvE+qNKwSD5oCfi3rP59a
mBUGpxkkZhCRwOGgp08T8kpoqcgHtS6gjgi0YizHLCiNaRe/vs5M6+GJAWppd5hcwGgSUJCZhVWO
C5viGAXD3ypIqtTkKL+EdoNNbii7/vW15ub828Wg8OKCd2SeBFLr6U1ZaZihYwrmHN4yFcYygmpE
DmRCDqqyjNw6DupxsBvcjeKTU5Tx8Vix9jcbC6/A2Wni08dVEgLEGZyZA6BhUvtTMXJdOy5oRrQS
3aDtWuTAKfmQX5J6HXf1dOnAy8Q+syRSgVJdoX1bJ2kM/51p6XOg0Dcm7qMTr+vsm7b33M43TVrr
oMnbTgHJUUxneWKik0Q17tWUk+hrP3b5e2nz6WzK9Tj4XqP5tWjG7MQtJNv0GoHBNcXgXrEu49c8
qdGqxRKfJkDtdyGqlfPWEcN0CRw1gRaAMukvCo3abR5Z9HlyIIwzkBhOvjeW0ddCOqw+KYsGaomQ
fUWryWAKlXGR/F/uzqy5Tlhp179IpxgkQLewBnt5tmMn8Y3KzoBAgBAIBPr158XOPl/iXZXUd3tu
sipeAyCkVvfbTzeTzON02HwErSiSliaiL5KL8BvYoPjRxXFv8kXMLSnGRdCfzWyp27V2ieV+zGp5
BVmmPVEG0xIOc/U6SRhvPZbsZ6nBMRVdC7ex6ESQlYWrkFs8BDKhR0cDOENdirRklkIx62qTfs2M
G7J7HdaYb1j9pToozXH4vh/IXRZB/8+DcUq/eirYbkGu8CrdvjsyjdNYUeWwN5UboRFWDfnEdbxe
YZ9pnoxZ3c3b8IrE2X3UyeCuj41UJ+2hi5+LsEziUxS08kqVHHkH42XdI82/WaspXC8G62GhQHyQ
5w5ZB0SXwRIGRdOE/gzYBMZuZdmmagSB/ESXin6ekOgkRVQG3W2sorTb1RS/42QlrxLbl7vRpNXr
EICIQfYXgNKRe974fHuC0ENdxvFj1s0IMEmEsW3jqHptyjY6hAjOX2pmEHNj0TRDLqrW3zHIBbaw
alhug9ksN9VKZ7lLaVg9N4mFafJh8xRulM4+3uZh67RAlqgGKYAMnq12fgnhwCCT4A/djCA/T1vr
r0q3NiIXaJe05nac/R10zyAARQI/Z5IjclA1LmDM29p55M8wwfbBKPsX6crgTC8ZZi9TdLkdhFz0
2SQRMSRMk0+JREYyD0okr0vS1CcQEnvuidotSPneaNKYg62RRCmd13szClasRA93pZXVeZAN3YUr
HS2qtqkgjUFYCePOnyaDdGCcMvGptOle00m9mKRTV9A4VSEES28gwB1VhRSb6cRyDKo6/pplWHY9
bY+BXm1OgKrtArL4IkLMV4QJtGvIP21Bh65RSJvR6IlXM7I03XqqQ36Q0iBvMkl94lgkuSQTlLbW
8dy0uCygDUMhlWp262ynPBqhTFpGvw7pGF+VbXUzLDbL5zledvOaQVzhUXyAvPmYiKTdr2MfAb5o
CqRNWdHbzh0Vb4NCIeUJGiFIdrynPq+4vB/l+sr76KWfyLivSRvv1oR2eeTn6JwE2ReTjKLL57hv
inXJsKtNffSMzO/Jg2HK56i6lgmUSEWTT/MsLnSXll9sH/m9pOtykk0LA0w3H6mN1uukiuMr60dz
F1bNeCIzUzvvk0uVmjXrc9rW6cjVZkTK8YcJQIytoa6nvBMzMp+QdOpTqKkOc0HK9HJiDU5IN4DT
8nmN/COQhviwuEYg8zlH/AJ5eXMDR4nKnUtgL1QaNI8DxKZHcFHuYdUM/oMGmVEiXeDXK5VCsRJt
ApZG2ex73VbD+dIky7k0vMVB4UVfDWVwnzHn7lO3rvvYT9N+239Yvuh+lkXVm/Z2tKkvUqy05pwS
ClcgUloUwwpfRGUL9sIuGYskSCuYos7lJRXYEdKSp2d9jdBnwvzbtXDzDtwH9Di5Gcrx0EftDQT6
p7TxZhe6ar6mxiODXjYaOX+bKFofWB21F6Qf1aGrFbsNpmUEYTOVn21duot4Wna2Eu5UuymweZQ5
/hzXyyhy1kUbAwQ7ed7xQZ5iA789j1w2nvm5xcSs4TsgRGjIXYNE+b5dhy+dztghaO38daJd9tPS
Ra05cJroU9Sy9PPiPPfHgFWgSia35EJP8Me6xZz13vPrhZjkbmiQ2Y217gtiTYpsjeNnfAkjC9V7
Gn70eB7Kvt84PWPjq7SlwRUXg2sKVNNeogNKBxemS49T2vC7RhiBNEYsYgT/taSQKYbwE6kI1Afb
8BNuKn9Y2OR32IQbmwO/od8WH4x3qSVQDQBb7DLASTt0j9iLpO76fBUlO7qUAKcEJrl3WUUf1Trq
W5BZcQ5+qz4XtYmuMILVLm7nwswiPM6MYWLz7gpgblCIlke3pWnYGTNpfMmB8IGe8OxBMBPu2sxp
aMK+PzR+zF4mi0uCoTHFPLoqLjKL5/7kSrDsKOcuavLOAaQoR1E+dWB5rqcg0zeBF3D7eayRux5J
3e1XRTTdQIvm2IBS+cpUAhFHm/JiQZpF74SgzflK+PrDIhwHxuOmOws4K4Mgz+exIKrDnk5BSxad
ntk1Ivb+qNo0RQAQ6lMDjR+ry/ZXrm6b2z5h9iYbl+UsNqPkRcWzs3bxw7nLOpID8ckutFnEVT11
2ZGWc/uqOpMme9Vz85mWYHOTpFY/OWtBUfQpMuJk6qAl1c3wlI79c4uf3g9G0waJFB81Bfjd+SXo
ae1gBEZyXvYTfFm0lrKFkR3b0dpPF6EA7REAx8Qdr5Drjr45wvtdNfVC5Xi4wbjvynK9SvmkX9Ow
m09+qcku49gDjYz9cWWr2EGDtbdhMI+v9aBgs02DXQNGYFAlkByaGsUebTB16fgNrWJBXgW0W+RP
SVZT2GpEvqGktkOYZMlPk8juamF9dF2BUn0kpZhf6VBlX8uJD13edZw0uyXwGcO2t7ZN2hZQRLoz
ktD1FEU1R2oymT8jvVJdB6o1OwJiN8xrA6Socios4EWV1yswjB2ynVA1IiPOmW6WGGdllzPa1cEV
dVWza5TDnqGjdW2LZpqSBN6lltDia7OchcLZEwilfgK/HGmYs9WXD1lcgxcDfzWdM4AVQRFCHcK8
bDisz+jJp6rhwYGjsH7fY1M4xkFvTz1yOd96xEaIMJBY6EiLURiy6lkAomg2RSm4kmkP8iuNhuUs
CWLxtIJjfyFRT35GyeQuRbaWn1jn6yLU+NmFLhwMdjUjccuGZ2SKK7iTAS/MWD3CMRbAq5Mgl8rc
J/FTidxvvnqYV9EITKr2KWAdOJ+M3KfzogCPdr4ABn+gnmy5VrsWVAGyWeCc7FIkRfOwG8o8Q4yN
bC3VBV+qV9VEsisI4uR8klZjqyzPkFqNAJi7H9bH/IhYnhZmiPhBhVlaKGQQo7FlRVjNYd6y6ZCV
vCxQMEt2qcB0DuolvFhZe5x8+OJ7/LDUU3aMViS3WyCJR2qr5cEkETIgU1Ze1d38k/QBsCPfdkDf
5uiEtG6AJLBcThUa7SEVB3kgWuYV63mYjr20wauyIUDtmGLXgSN0opOm+5FX5tA6O14GdqkvVbgc
VYJ0eAyHq0BQneysW25cEoS5pEtyxgYji6CdM4Qm/a6ZMokNQovbJRyD3DZ1f8gsniQ7EL3vifbH
MKl03hr+PKwEUN/aJxfAVKLcl8E5iKy7KSYvVUIPWkhk7SZ+DSr31BLz1bX+ZlIC3Hzy2A8CuJ6G
YNRU9iIZ/M/alE8olbxPow7MvOqLrm5eeFC5owfwmqeWv4YsGAs/lNOOk5A9oi3HsA909LrwEI4V
KWHkZXTeJIPd8Sg41FN/scjU5VOZfGtn3ucR8BbkmggigtJN02cf+28LcvUJkvMHkzYV6FS+lp+D
fiw9csOZOtGhn/MVuGGlq/gY+v1sqi/LvIxnqK24ZOYxyObpk8kArMmxekjjUp6ljqtiMPP0hUQD
YFrk689mxDCX0zSQs2Gpt2UOcJ3FVfolAZN+rFqTZLtRuuG8MgnkUVdv4UTK5XLULoQLXQ2KIkOc
eNQWMDIcZLvcI8HGvwcJ8tgn0jcQdHIFbjQ4RnPk4gubteNY50bOy20DVg+/FxlVv6wQnUEK1KGw
52VrMaNTp/ohh6pJa5sHdRMeQiSkda7gD52l8ZSSazvZtNqNRNcmJxyiaTI6hJyKV8UwRQJkuRI/
R5FgAeKoSDGA6EYggl7NjdxFmUZYVGLaTzsN8wKdactprHoSX6cSAYIgBjGGjsC9Vx4cCPa4p8yI
9YpQhii5SsneAg0IrmvCqnlv+YqwY0phltxYx0UHEhmGrlrmH7WP3E2drOFlECp/CMtBnaRy4mvZ
EojcJU3D+3Bkdp+wAZFI6efgFbm7hF3ZjTfOY24B8UrWj59NN8N1aEgSHPswHs7h2+OnSdKRvdQI
0IGClf6QhiniK5fY5wQZxV01wP3Lqexv2eALFc7dedeXdeGx5Z9HasRGOsbiFEsGUWBEkJ+B3bt4
y9S8HW/uKdmvKMg4F0mMnI1q5iPa+7df3j7Csza6BymaPOi05seUgeCKYtW/jK1FDLYMEVSCLHY3
zsPtIQg2kevxXfLAFQazGiTgVGnN4U0o7psFaZRFZ7tJQTdu2gqJ2aqS/Eg4TrGVTp1QotEdk5aN
n3VlcQFVjV+EHfF3I4SXW1Y14Zd2CnDXOxXgnN0ynA+sW27VAn/XExmceTX5q6VfV1ssyNKfgwIU
n3qGsA/gQK8LAHXmCFcNsf00Nemwm5VwCiAmVBGIlzAGU4joJBj4TtOZmXMlgrbF/A88ueS67F8g
/lXHQNVQFDN/wQeg6nnYcAtJxggr8w4kz8Eq5+hlY2xwzULHLnTtkSHzDOKV8Or0Nu9IBfoWhRME
7r9tgF80/k7aMUGYtJDt/GQvfpIO6lpOEGbdNdM2Js2ELFuI/+JeLddg8jBsECkLGvb+KupCAASb
FDdOnb9KV+FufOOyndaVPyQUM8DSAL/N5+0Hmzp5KCNO9lzO2a5vNPT8jXgAIx58aQN8RXV0OE+7
7V1tMVphsmzUeZyuVzN+aA8ik7OdcST4IkOG+hFlFT9WI+a9JHCvwxQ66+5NeApJJH56tLi5mGvM
ptjjR+uF6BdIiV28w3Y+P9poCS956MRplkK/CBkst6uQWDpEYgnTeEJu0llxEn2oX1Q62nNuUD2Q
r+PcBCiyakR4j+AAV9gBU5tyUZYKHrBw3ZF3VXSJuGX4bPk2vG3QqNOkMUwzQJR7p2wNTwsnHo0K
eItv+xeTVTj0Mo3zqbGrOLeQXNt8ysj44teyKAMoctbge3yo1AWM7+vExrmQYYXQw/bfOhQdFxzJ
vOM4D+IUWNwdawUW+4JcqZhWDsWi40c7zHZf6mS9iiGBX/XtLL4OjgGr8okPL5oyCm/Ag4kTa2Kc
uUXkw3aAjvgxQPPaMUdaNEO9GWaB6yHNsZ5BUmCUzoXKwLfmjk+YJakPXgEW9S9IRRJdIBeLNa0H
JnYa0SmqUGAfOcVIlUlJgKQI8TMVPS6Y220ODsGKmcd6oKhl1AK8jld/RtIp26EIEGFfBpDrR5Yg
Ti4QYCxfRl0tz8ucIQs1wiEfIKX25V7CrcDO2NfmMhzn7lo6O32qApd972cqflZ64aeZyWbNwZ65
G1o5c1hZCrCDd5gBMzfia412b10+DvEgdqmGwL1r+kqv7/Lzr1LN23fV9b3U8Hd083eS8/9ncPTb
76XBv4MO0Zby+n+Znf8qG/1Qbfs/qMPb936BDknyf8CMxngMDKoz32pD/wM6gCb9T7l9zPBk5S1J
+6tmFF1HoaG8o6a/c6Mh2jDjwWTwxkJ0/kVaPv1fQQ6ANn6T2LcjhhtLAcgCBajbg4E/SOxhPXSh
U+xHBpdk4qg5pMCHiqCfK//E2NSrF0oGNh46s44rBdmzMLiyRAssn26gHYFns6j0xCWDh6FAapkz
x1HOdNWwticrkHCEaK8MBmXRO5IkDZyGEsnb8EcK6zndgzJMmxfAtb34FrexSa7LpDI9xICwGnEq
tGdDeyMRi7puVzZsUH2uHWtbmNPV4JTh20DHjdq4q3+ScYZa+b+CBcDzIhWFlEiyJc4w6h8TrmnY
VpME4v9DgBSrzZltaUPPAFGNQwrNvrRwXX3V43ncTSCqSBx+m1G/Vt7vFMYGu/xxj5DKjrfnbSDN
hDuFk/nzHvk6zsBpJdX3OlQxqFmwcyyWOecRMfUBeYoSTvcgbUllTijxfXfraLyipAY7Y+LiE0jR
blRgbMGNhNfINBm89/eT3JKz/5OqoYCb4xiPZONbWzaww1uF8+9sA8hXEskhJt+Rw52DaFf6tEzN
ocmohZDYDTZJnhUL4Pb+/bh/JlLfjktBUUcb94yE6sfjQqfQqSZx9r1EgD8m+Rz0zfhFUgTEZe7q
aqpuOiGttbmUOkIk+PfD/5lL3g6fooEJHiLMKcJLrKE/L7tkc0WCRcbfCVgfSATMBQl7wUICn6c9
qhSuKxLqEDUCZp0e1BgEXuboG9FgUP63Z4I+0wmaroF/AvpEP6TsZAoFrl6D4TtNHJbcYUW4EqoD
A8Q00n2VCZo8DxOGwORjgn7izxo72MD3c6UBcf/jrvyZrMSwIPqhyB1mG9WFxOSH2QBwD8iu6sQ3
wX3HhqM2fSvWPQGnytcjsKIFU+Tv1x9+sGQ4JnhYrBIsVDxrM/6Ysyy5rxnvLXnF01fTlpwtVm4L
ol20HHWBoI76LUWBslc4MRD2MRCsCuQE6jepUbxDwqF74K1sh25nUJYX3bdz1Y2vfz/NzZ7+vk4A
lYGi2PAG8BRYLR8y8JMT2RAYv7wCMEBJCurVVID7EywuRrnKMsQzeegjVIlh0Vint5eqL6d/3J//
GiyUM6DmACUv6FcQozbiw2lkJhrtOib6tWsYgQ2vYb1QYTavgV3ZRSwY7P5YToN6aWvWwaIOKHwO
2VlGajIrxLWwtpvlXyW+1VW+mS8gVffIzPx9uMKPCwyYS7whEsj+4g6D2PhzgS2x63re+fh1FFFC
QOjasW+mW+Nt1XeFMysSb9CO2hnv6RXA0brLlF/Jg+t7cT7yAaXnkH99sF6gDKGzArXMQSJsMbGA
NPdJy0vfFuDfFpjEiNRr2J0C5P3wqyhBc8b8Y5mGqDr5YwLgKcogTzgUHvB0eCD8B4uBmdmZGdne
55RpViOPhGeUYCqi6wLnkNVBPcC0i/XdejYTIECEZps56SH74q3F2ThB8wUIjv9cQ/SjFY9Q2MKx
kEIgcdva/TAt1KLGVkjdP/cDVpHZx6PK6FUUyngFMY0KAdTri7nxT61cVhRyT3JwELBg8F1yXxov
oLC0EIufBjKNyTXw+81BWOjcNvyoJrbdHj3GHFMIFW9svu+HWvknj6J9hJ1B02ybVoXRxw3SHUcU
nMcocvJPWbssuHcx2HG8jD4oLYIwNsZvqZjt3qmlrOBgmLfD86wkq8szja4P2PfgPODMK9JtvoHt
WateFkSWBiV88xDODzTW3l4OgxJD3jTtAFYaYjIaVoCoduXXDvAzfZqDOcQkS7MSfsZsOg0X5e+T
/aPVxOinaIqJ5jAbDhu/UTG/AaexWLsy5H3z7EMUjpX5EqHiYUQJaK2b83gyDobi70f8aI0AA9EA
lMfmlW49TT5MxhGF+NK1sfuKlNs2Gd1EN/O3ZfWxeSezYcmzqGOPSeiiyY5I7sOwYJ7+/TSij1cO
igcwL/YKtD8GGvlfOGY8TwbKVvvUopOCjXOrJ0Z+aCMNrJFEzUu4H0Sqq9t5zJDQynvJdLlHo41o
1uiVkbpmzm1UGugJWfKwAJ3P1hwiWTLf2wxIWWGYX/QFJlGAar6Aigp5UQHGDotdggK714Dcship
J2W3lT8j6X8TYb/vIfiqIV7+RQ19tGvgWlCjhU4y0RYTxOgX86ddUyjxAb43po9ogQCdds+GIYIT
O/tt3lI4WfRMhiijBOeBei68lPbNsyUA/7ZVAVQgEg/oDrBN6chUvkXxZx+hUH5fGz8GqJ1pZhRV
Hj1bFVadcO3mU4dr1mJ1pqHBMvrHTfxg2dB0JsuwbcKq4Q6iqdsHU23irvW67qLHzMoYawtMxXYC
lsTTtnTf1jGeg7Hi3KBibUsctnIzKUNvsNFA04Abjxru7U/aqFG9IBeSohraNds4ABjRybUwaHJx
Ucl4u8S1bJPxoEg6xIcerHI8Fiv2C1zuPy7tg5eJS0M/dbQTxFJBod1/4a12UWHaTHp9jMt5s1R2
MJhavvGV/maDTCHhgnon458goG/7Y0t0iBuyoFy0XPe+TUJbHnhMJvcIL3XAcLi0jjH74tnDmnQV
4Zhi6HPTb9Ztgtk8qyLoqyhBhkeCA1ZWBPgfYqwQQ9GWFENhUWVGbMEa9JZwueRRjf+9j89mCtXL
3wfhwxpFRhLd+OBpM5DZHFTyB1sROk+TNTHk09ymGtbh3b2NZLbMCq1XIll2/zILH7aj7ZCoagQd
iW0Jj9/4GHgFKLBCnnRJP41TiBliV2sxobD3Y3xo3VPN9sKBV4Qi3oCbHM6aWXRwWWD0MEpuWBp7
myZjJtBcxdIMxgALcr4f0G0VO0BLsPAtWgglKD17u22lcR2GcmmyDmsFq2i7HaVathtB6irEC0cJ
8nwf6FbjTBiKE/2TSuwWp/59tMG9/+ko4OK3TQBGAmw1vKCPkQ3cwZGUwbJ+knJNQP3YScU9kMxA
1NcJSoyGdW/kkPRZzlEOUUukTExlTkEzxeiDgAojQy4GKO/0SqDDTlwYp5fyW1A1wZkTE0Vhf9rp
5jutGz/co/1OO7w4UElQmWZg+H6X1R1nQHPgP46o9HOovrpGtkosOgdb14aXcTCEfNd1Aw+LerET
2g8AMTIe3UMASlG0tVgU6szz2Q/AlnIkymvQFDwKJ/qQQEGkZQFka3JIp3EnQwH/TZT23MoUnlmR
Qqn1HmEtpiJQArUK1H+OfZ0cZp6W8Y61wII+uURH1dNEm1LsYmqjsFgRn2owE+AJ+I5XkVNFyZry
DPUNdmd04PyFQMlScAxdKKNDScZMBvte6ZY+rmwuFXnkQMmWTwtwOntFRtuRe+wY6fSdDUkyPKL2
vUTXml7rUI53fPGNOooK6sbBa5q1KG9VOkZmMR2A5GSvIfoddN9l1Ot52WGqrOYHn6xz4IYaN4b1
mRWdYVseIGBNchQtUck1ypCJUsc56SOkvH/IrIstRnkJ42ygVz7WM6Y0Om2MvbwDA2kT1Fl1tO/T
84mLSjaXHVuUKff1XFo3XzpUX1XVQdDWTexedFFskHajsswOmCtJDKZ79gG29WbMKsBSJaGJsTsp
Bl+v564ciayOrmqx2xSKOwoDO/fVxL5oMiVsPMfkcEQULobbEl5PPbwuVG+tMUpzb5ooRZ+NG/v+
R1JVDd4DWkFxOK9Hal79ZHg0n+oEabLoDEAfqN5iRTuBKT0uXR2CD2B03vbFgBHU316WMcOm8rKI
FVXV6DsgOStvVte7Pr2tBaldg64AMVLe5wqicjbfJHXMKjBgnG+aRDpYJtVTiroA4i8obUaMFPgC
mOwrWG0j2QWJxZA2l2GF1gnNbV27OhN7V8MQlHuUBKG1TgGTtZ3SOpMmiPZBKdcKzWB69GnKdp0N
0DnqS1RGHY6HGgzOH5FrM6YYEHpjZKNsQqpxBtAGsAGYKSvhsuQGpY3w6alEOy4EBjKEyn2opdtG
LG6QROHgqqQlD12bbiafzrZEOpw7JHWDve/gb6D6cthwt/79UqVlHsNn0LsAY2r5KHC0RoYIMlEN
u92esKcyYp/DBrwhWBhUQUJLIhMZcCtIpzJJfxiDgMYchqqCp1W4LFwB01SZZBPBHaSTmZ7Q3mSq
OowXkV4f5eRpuKDJV7qdcoU7jaYvCWYWjhDjLfMqyLJNsGQg251nK8HfGt5uQzPPKGmpsMUCPMU5
zN2Iwxa/rmcY4ti8QnCT+Btbep08KEYFjwvqOASgvE9liLH4NXsEemDhJ1NUbuE9Yde3wZgwa4bi
l48L/oVt/4tH1MjEyPSSh19DTd4//p9Bfv8clIJIXaURyrLSrd2QnF9VlfTVcETWZsVFm8gvOFaJ
RmVV8IAAvNQ8Z+83SvvZYqoh8p6G8rwL+SpYHio5r8kNEFeNUZqjtsFHIhRF46wgcwjUQaI3yeb0
li3aD2KNpmVgXvn7COoeKwh27f2aZFQhRit63SUuPFtBE+BrwfutfZ8eiVAoMN4ntMI30Eqs2S5+
SVaJeVqGw3YYSWWCP67aBKl8BGZOJ3vClcbb8L5PJD+tE84SF7n9SlgNI76HlpgxZtdo5Xbq7wNK
PIA1FGg2saYg9QGLIFPoI5Yu/bHcRKRg76pJY03zutyUj9Hh/lZzGpnXMCk7TJ+RwWPFxaN1Habr
CC17+8Fo3l7oXAIvQsu0YFsOrWfb+XcTgAv3ODVlU1Yolkb7ggdQoWEZn6kRbaHsRfw+V6p65DY9
/hpyXs9IH++XKlb4EewAGgev+0phn59D45PgEZ5bnc273hDbgYQaS2BLBRrjaIRMtumhbTYQDCDZ
4DbJ6TzV5bacJ+yv+Jtap6TODgrO4rKeYuSfQeBaqpFPBWdKm3bOxYga73PU/Uz4PFLFI17gNLLm
ujXAMq/X1kG3Y4FDu57cQMtv0ArJCogCbqhx9FCWen5KwNIiChCr3+a+4zDl9WGJ0TuhybNBgjFB
IxJssS0ajXWCj8CPsFUtX4NkqWFvQD5qpc5+ycm1beRQH1DFjHj320pHGsfgKSWG4xi/rRmjswYD
NiJvLPxTLDPt7KOJnUSZhn2/dHTaGzFEcb94hStSpRvZPvFoY4BOCehxgvfCpd9mDfSqbYq/66fZ
CKoK7b2maLteW1URXgZMcHzeVFAfSV41Hroyp5HqeA7JYk3aq7gPB3wCGMIWw6L9w4h59S6y+JA1
gzhMnUFrwfNSmK1FjH+X3gTCcqiGhqHfFVqkhQqhL6AJhdaBtoEwwS5alWzrCah9BREe0KmFqUQe
csWeh0IzjmFGrLcN3lTFm1QAtkhBi6+bDiD8BTAiXOVXB/dMkJMT4zBU12jVsYmU6C0F85MqESf2
jkLGWsV+ETVZ5SFxPbq+7SBd4GEneQoRKHmmJVqNgAXBXo2b7wn1uKoErQQwoC0T23QboiHE5Hsf
ydpqKNFxFaCa6uQ8a0V6p/zkyMMAZxqqgu8NT55hbzG/iOs9RqCmwXYNou8IjD/Cy02lair4q/Cs
eatd/5zwVRo0U0K+tLlOEtOv4gDAbQSa59AxcxF77Ggx2oCODfRvUmRNmA5PUCSRXf4UoF1FWRaC
rbFc7l0K38Z853OFeo+vo8ggTaABwTSj6x+J/KiePJ0iqvMJuwP6SwFC1vAp05TxKZwwy9uaR+i3
p1eSznnqkJladr+u5P1emr6GQFwwdPfbLuvN3DTNvNk/UEebNYH3vy3eamy3T3Rv6j0aBGx/Q8kC
wSfWct0+iNIOhk8gct9yG1UjeizlEt6iuPZ2Dft9jYW6rUrebu/8mrLwKWGJOEOyBymANwl+M6ek
LIZlHeI0D6MhyG4nmaLBae6CDoI9XdGdJDp34OPxpZL4TQ4ckSfCC4VbZs8NaFvyAPgANxi65Xbm
qkKm8fnXgdjAsaUBAcDNfo/Yuqr2KVA9lPXTO/VusNS70GhAfGI2APffREhUyQ0UXTLK1miRS5NM
5GGqWI9rtg5ZvPlUReXmxoFkwzFSlCngtKa3BYe6FewjuWDTtsj7aEsz7tAlapuTqfDo/ZIzOXZt
u5c1CsvE4X1AoANvRk+BF8bvUvSorS9kFDdp9g/h60NADy0H9gEzOIJxS1BH+UGrkBY5BOjV0YPU
OsFZp2W5YDU4DTNrCN1WUDNDeJH5XJnt3P8R3f0Z222HT7ZcDSqbUOf49pSi37Nlw7Ro4sYUUtW7
aayhAeMsEAdgJf39UB8EdKwmFFAFOBYkK/ybbGH9b6Kiy5TJBFzJ/8yRQC1aF6YXlN6giHab3Rx1
THiZqhp3WFP0q2LFL+P493P5U0LYSnOhCoUMF490OOZ59Oe5oLwSbWGw9B44smrJc8XCzR8fR5Rp
7r2G6/yvcf7vA6KGEMIBAFEALmx7XPTvF4+GxgFK7gNxb5YOG0UJBsyep6uCmfu1sv9+gR8L53CF
0G7RtgBlrBHKZT8KmUtT07KzTXL/y2I46TfRfgXIgo7BCx2z+f+ydybbdRvZtv2X10cOIFA3Xgen
Jg9rUiLVwSBFGTUQCCBQff2doOyXkvJda7if7sjDFnkKIAI79l5rLtCe8aLu9GjP+bZCwc0ytxVb
g9EtDs+j37yjn+90vnOOUgGJ5kSaoXFhOvjzVzCHpjH6s93el98X1UhdxxqfEIOyr2ewDLgEqaNn
VmZo83CgtDDS9Y3k+LH0gu+Sk/3erewGLOTE1jJv2Opb/jrrI7aus9nmPLkZv8+z5Pdt9u8/xK+X
kQvnmDbIO1yzFgrfXy+jl7Y9iuDhOu2KdWcCUcMVlED29N1sBNo5//PXcwFQmOs//+np9CeqEVyY
+vrPx96UQLCKzIadFVxtRyb6P3s9Wv5rwCwLg1Qs5z+2A3uM6UQPWX79/bFEkbxeDb8oWRc1tjQ+
8t+/4DrH+fcUkv5syPhpZY+hR3HoaP6y/Y3zMsGYdIujDwUIM5NfVb79xQN/+Nsl+J8vxaULmOAF
Did9/9eRUhULlKdoqI7fS5HBpTvCfSTaij/+/lP9KcX44YPRK+SlQgQyH4P54Nd93TSZy/hZ2h3U
IswUeje4Qr5KjbVWN390S80MfYMTkt5qiNtk4bSIAyzpreqSpzUUKoS6haTzcxYOvQfztordJGmO
IA2ZCV/HU4ake97EgpHTSwfggGOQyoVTt7uq1IvoMUiYXleBPXBptZ3tCY6idxt+n+cVHocR+yau
K6ud8DWmQ4hkRg9ehpLczJFqHDlo+FkFZQmjar39s0DxDX4sXY1s662wepN4WHgf29j3o0Yxmmzd
sIgFWzdHw7UMGAeBPeDY4Pcpr2uh+QuUWJ72r+2uXIs543ttg3OIvkpkopVbMMZ0fQWwoe4UCsGt
J/0Sp9hfLY+Wx2Ya/VnIfFRQTNZGvt8FDTabhN8OdJY4WxSe2Mmg4SWrglMFhFWmFSDUygmBcnag
n1/m5ZNN2Rva197cA8k85Z6J2/cCySAa0s38/RwWjnNnt9u00BVtVzowPlOGKE/7AO8XLO1kxF3Q
wuZzxW3YhtIfd0lLkHP76M7hsDSPzBvWiRY1oCm866bvGCI8Irb1nARDgoOcYJ+q1rLyTWVRdP4x
c/TsggvXm0bxxXKnuYcbVI2xvKvDMC/ELq87w+QkzMaBwxP8P7P0Xd3MXNvtOIkFjgeGRbp9G0oz
yw2gLqE7PSMO7ztk7SXwBk7TYaCYi2ap2R0cs+zHN8+sijndxlCvalCxfl1hBqPzYsCd/j5y+3Mv
apmHJ945qNi3832dlgg7qaI/6iwa32udCMBzfeh8vzXKj2qw9suCI5sKUcSAjFCmh/UOcHDj8zZE
AblzLIwhfGQTb4IHuTpn9lXmJm6UJsn44M4rzGLOIPNlzmAfM9NeTpWahiOdjObeV57YTKGbXvtZ
X5r0jAf1GHNTHzEjETjA6kvx+0g4nmbWbLEMxJxFoWccOOzSUhK1exlI80tTsBzrUXpnb8zA4jpp
ytU1Udzn/uTs8ibTN0te9uaOqrzfIeO3S+5Yr/qaSv0gLEdeKsdILqsBza+Lg3CD9iU5Do0Ot2k4
Bne+TFvm+jJ7z7o23paQmiNAsfXWjcP2IlhEtZ+hG6ioli5w6yKYa2D4tb8f+ZWngPPYm5oajZMk
jd/bsCgPxWThEZ7D3N2nudk8SIA6S1TSoukiw26Sp3FaglcIoy5HeV09joHIdqbozQvHDNMsagzD
Pju06fYKbPO3LvfjO5qHSGbT3g7fAYg7nGcsad0PIk8zuLZI4C0k5/fd4NBwYCvYdvOkL+xu9Yu7
1RhsYj+M0+A5w605n1Ag6K+dcHJr12jZc8zJqnTGe+oG34Le9autERvqogqRI2wdq8/vpsEuOCdV
zaXb9VYLwy5tXs28k+fJd8zLzrPWOzR21xlqMowXE+XslekXw4nut3GRFXaKGYTd790aR7uOwLlh
kO3RFb6Msh2/tYYx4SuwllcsEo1AUSCRDy5Lx52bllDQUUwpvZXLWEwXnk7aJDItmV3Pls9GzJFq
M4x2aV+A2CnlhZpaGOVSi0u3rKaITu8nd5y/It+Nrx2L5TN0ut/SWjRXvns1+FgHQNs6fl9fy9RR
L7OcqMlMxtvYCAlUmIpi48PARmWtbeeVyXQT2aJESU6jIMKR3t8Buy/u8PgSf1H0ffLUpnP7rCZZ
iaid9LSJLbghUc77Y+Ia0HNj4U0pQRZTMN6GAuvWpl4GOG+VXCKGPNWnuslWS/1g3YUMEU4S9fQG
M1d84WS189oF5B/k9PsHxg6O5kVj0hu00XIi1cl5FTBnZB4U4asyKGq2AfVZHrl5195Cyyj2bPRY
0mBG+MfeatJbdDpoO8ZUPQnobodBT9Yhl4P3quz4aeSc/LTAJAgOrXQIBGir5NvMF3JIex9jLmXg
/NAjdAeJ6LRMbHHu4WwYhpMXFvLQUodaUYLl+Al7a/hGSIb9mKu4eRtAeH/T3OBrBoS4chAW4Bzw
xLad2v6B+tKI3LEezobqii+L2dQHu8RzuKlpJ1+neOV5lk3sSGaeBfSDsGAe4chgcOzq/FC4Wj2h
7YKOkGPfssza3uee3b3Ql2tvwzpVR2suw4eqUstl0uXtbvLZcjkGV9l17Zj9hdLOeFt3sXpU4H6+
2sXA5iDaGUvwXLF46GndWHavLyflj6dsnOyGvk1QH/CGO1uOxygsaXuEp8VQ8RkgtbojuiB9Cmid
vGAq7h954CdHFpt/tVhGj4bJy/ZlGLtnJtyWvemrsNwGy1xjL0SLtof42NwWtOBvk6mR7QZliLlX
Y96+yF47JBi4y3JWoaMvESpBzDSq5jGxF/JB0qSadrZfBEeLmR8W5MW5CYbEpjOvjHcjFmjQzrPr
LFm4mauJWnfra1rawblw7QFrjwn2Az9vGcr4PBoyuaXLUl4buKc/lb165WdIM+kz61NXUcHk2s+v
pzBHfulKK7sIG9zs2oj1uIFwbJLt4OunTAxDe0hFaZMVklr+pROvKP7QRPKP3yWQ6O5hdEcD825M
o0vlQyrt4adWdlxfNwbz/svZaDEsbz1z7NW5DQcGPRZosvFUO211Y0+OcQdwKZMbb1Jps0tDqe7z
JBuqHSPfOb2ssqLJsObULiLEOLaMgz903XI/B7XS6WEtPcwtFoqmbAq+tWZMiouCMzm0ecunctkA
RIyHK7olkFZtbSWPo7/gAGnM0jsj14utLVp/zA89B/H+k5tx+lPsI0r2rkfhlNTIio5D7/kXrpjM
On9c7DkWeNymFg75hWCzM0+Bw0Tg0JZzDYF96Fz9QPBOkaPAScpQRQqiIewDLPDTQ2ajmolE6pR3
zWwZy2HkoJnjwGyFeR7DfKo3QtHHvyLUYxm3COQAV9LZusgFDh3P8ouL3pinLr8pZ8MLF5uvHxd0
taVPUxWrSksKt7rpeycPeoyZuYd/rNZdw3oIGG9utDWLaudYukzPRcp0Fso9bV4sV5i/I7uaGfz4
Oi+Odea4DcY/d7wqMtqk23zKsDcnuKW3XmCmPi0xIk5ORQIHP5Iak0MkRqbfXi/6a8ixk7+p8tgB
J+8U0O9menafLGmo9yGkNLEBEIgDSROWvUuIvdFiQwmXYuxgNo8UDf5I6t3PhoNFaNPqYM4IEGCw
wV9ocABN2Vc2oTbwdqksMQsnrTWFWJwxmKU7iU/Lda8sY/D0E8PcKj7mbeC8JsPwZVnS5ClJ5Zck
lG4ecUyoHka0Hbs4iNXB5OFhskl4ivGXv1yWsyivFRFK+yFV4Ua2EuCtj0xTYkt1qwegFt5WKW/G
VZM57K9DX33tkxinW1MyxkvwfDNhDDALT93YAgnRk3Mbdqn94CMgUttsoNfD/bAmNaGHG9+tRhZ3
Eh8+9FXfT84k4TQPuu36ZKcn4DgnusaJHxnVFJ4q/IUYj9pyX7Sx+4CpzNqFfdpcYpY3rkQxOZdC
MrRsko7hNa77ZitETAir9jWoVIEB2fR5CG9BG7fdTloe6NsiGJEuKtI+wm40p00LvgyifoeTKLQq
uKkNgkh96jw+HN47w3pYiN54j5l7t4ec+dpWsSjHaJkLBfhF8PDPPAAeWU59wVuI73nqZHtN8NZG
1zL9lGeJ9YXO27RHtBPCjw2rvS/9/NbITSBSlZc+m3X1VOYowRIObntfxPlLM4q+iVywCS+2GasL
LewYvAJ20QDKrHawWMFFLhKTDjdWxw2HXfsm51hyMYxW9rVIbf9LAbr/ubDs8Twwud26sm1OJGDM
n2i+Cwiy4TLJyM7N9sqLY5u6lc1xvQmdr06xHoZnSEA8tSfRvTVDYGS70gNlFNFMbrxT7dZZs+lU
NvXMmpaGZqE/5ljUS/aRyDOy3L0qZSfeAE/3RSRK3kMEjxiifMHv3dD+4p5IZ+meKk8LHO0pQk54
wzy+LyrsbJ8lp7Z0U0jbNr/w4B0V1N1gBAnbF7iWZW4cIZaJp1U3sLeWodBRNhvyxnWn/E0PgeTx
wMlzj68UNVQTu/aZ0Z26hHZkkc+UUNKcp07Lt0L0U7bpaDMOUTaU09ceM5k6sCg5p2lJF/N9YGpF
Lk8+DDCIBvuCJnWCZCqbFop5ZKPfHCSk8b7y0/7SmTm/YYt1434Lr8Jwd0Zbofk1l8H91Hdl+eLL
YdoUnY3N0iSN61qPvvXAdC0IUQVRw0VeP6blASNdf8HuV4+7qU3BKrdTSOmJisNoru10tIyNjlcl
HukgLhFJsNCTVZHCTbRx0irNnWIAFO4xSqmKTV5QpKndeozF20YsmaCmhk+2PNeYEQsiSqyRYKih
iwu2tNBroOAoSyflfDBMkdfOjaftOIgKq83s1xLZqFFvBiOY8njPwKyYzKsibbwm3HDanhwZ6SWt
Oo2PbTTdeZsyvwrKSKPmduZtPcxxVVzOQSzAZ3SaA5i8LQe6Q1A2kXmHeq+0xFuNP9Bpku3IUmGM
ghvHBkk9TG3jQWmmVqtPMIOM6o+u7abB3YHSyap657bM2h5ik1AOItcQSkE6V7NjmPltrmXBdXAM
5FLACbVmBjAgc+fjf6uMEI+9kl1ez6Bz0sl9dpkypQ/fm7WGXAcOYEbW1qiw4kleAtRfR/foBdY5
COtw8d/hvJiTd0BXvbDeWgsH/ouWY2rgPQ1odBmcbON89HhEsB33nyAR2C2EDgrK6drMgbY5a2CV
bovDwnSLq8UjD6zwmx1oWOVbF1jYXIN54eMB92lQWWD4dzu7ih/s3pWZt/MQqmb2hal1OzfokLKe
GoezQ9LupSRMSSDTa7YFKqQrgZiL0l2G7JhzmFFEBc4h6/1qniVd2IFOarZBUqXLEZt8PTlZic8a
xU1I7wA4zHmh9AvwbJdezBRsIE8H87XThgTmzIvtHJj7VZ9koMsnA3UNPJqGrNfI0aydHWqT6t2s
YdEypTFTVewarwvTLVQroF/RAm/2DsOQnj9U9hdhlgy3LurYI33gDN5rbG8K4emr3IJzsZN2hVhr
CBkES6N8yMNp9E+AlhcfDh/xK4TzjUV9UL2JinEKJFgtJNTFu1xMeCGxwosceTxHoWLYy3zfgZqc
KBCMckcFygkxzqXrHpTn9NU2roLpzVjiaZaRlYytdR8UWeFu8crWXxXsShV1+cDRoF6MgdOIyq10
RzmhIAWkbjG8J6BY6LhQUYt6sxRpssenNcTGvtJWgDhHtFBiYtNpmp0zm93R6hr/pRxKx+o2ICWS
ZkNDMXM5ofpzd10Fnqm3wnR1/4z0AdlEpCQquw2ajnagQLIEuiKaW9cJJ+8qclrqcHzY2pmi0S78
nV945YUBQx4pu3YxV6CtkxXSDTFrfO+1GzKSMvr0gG+BC+NPiRHZaOuOrSzbfAPTxnlbECxwb8Th
nTbMFeYF8YYIByzCXOytE8ZBuMvRVnwzEC/RPMRvejbYhrsvHC7H9M7P4W9TdUEyO1LBeBcKCHL2
xhZpzwd7cPL7ZrTjK2SSyXuiLL75YFwm5GqxpjMCVZ68FKyqTwE4mNtRlSkfARsb02G/athN/Qqz
QuGG9xbtQ38b5s14wuQK73xEG/N5tNeoOLfonCPZaznyROU+tHGCW1zU5rOnOisKfXSIKU5wFPrd
MkdYjuZrPJUi2wrdDZi6yhqBPASwcDglnkKdBpodOWiCGZ63S4IB0ghOwxtZ+7MgyixkzkpOR9YR
yWiTgUPlE9OF6aWPvNBOAH5EoMS6K1tLfU6EhSvbdBPp7xFCyMdx8ntUx33Np0QN4H9xVArmqqIA
v2mNteLtyLuuI2rqOYsIIgyRoxTE62x5oOcor2iX3C7Qi7po8aQE2DMgsNvaZpXtFuCqdChc5HTI
Riq5hQ72x9il9U7EHeyQ3p1ffHaL4XLqawUrpB2C+85VcMx6w3VbDgQZXaBKNFd2GYvLIC0LH5lQ
PJPkaMXhpWGk4m0us+JiAmZ1i1YPBEwWiFdcMbpmzuCH8wZiPkB1n8iweavHOe+iUgV9vNNpFpTs
v8ouL3NLzO6+90b3kxGncrqmc1XYNAOaao5KWVkvWYjigcw0S103KEzMnY99m0NBKHA1tGBXKxD2
efpYuJMaIcTwfB6oz8mbUi3kRiZTN6M90oa2RRNfB2UFFR6VRRINunyxu6p5Vn3TRMQv03tEUYlQ
Khm45Uv1khgjRPuim4yNQeVxpTT2no6+y5c60cZJ5SzqLf50/waqRnPRuy1eD+UXZ/oC/tGIzeAT
HePM5zZIvDeQa/ZucsgyGNQsTkXX9GKTD8G4VmtmhXSmpsXjd11w7OyU9KYlNCicqiycDrUrhvIe
t2y2VTS3topbHYqN7eod5Yt1Wc9NijZwtJ5TUgmew7i3gE1pE+ukW+yqoITpgbZw67hO/xRQ7h8s
J7beGhTozyY/4kYGKBSEVsYznpvgamLIf5BDz6oL9CsC5f5WanPGmt43psU6WG7DxADYryzwejwP
QCTpoLO3ARAMumjGeWyF+pzT7NgGROJdt4TQEsdGbsInIyidhzy1Hch7dPVPUtYWozCUloVtf501
3X8FfYp+kHrjAVVUw5YZOC6mZ060TSXvldM1jnvT52nLLk90x6pNUi3+Z0QC00wcKLMGBo7NjTMj
pZkPo8CrIbZ2Y059ejJ1WuXLCSH33D/F2TS6X93aaYpj3gRV72xiR5k9rKnBdUbF5lWgZmGmhT4i
J5bVM7cI76yFsjEwYVipwlPmdNLzRBcz8sTk7mFdjMEXryZmoo9aWZRTyT7mpqa7pc5Dp7A1wBIl
CFocNFbIkSnjUVXNeKFZNMjYHRcpaCqbb2ZrzGtCCG19H62fJLl1jRfJkgK1kEziVUTOPQhe6ZDk
yWK2d4Md9BxhMnvylPrUEH8DlZhBbMC5D8tQNuXXhNx1utl2Iwhaa2dKW3ftmyYf04IMkCcymzdj
41CSRYtM2RmOxFm4hADRsV4/ieMlZkiAbzKRafJZG8ki3AgQQ8H/Qwvve9Ol0XccmC/zuYOwCywk
JEhm/5vx3M8GEYZ/GKhDvLIMOZHpIXz4eRRdm5w58kmGX80cF8mfU2/hFS7jJ2VXCWrPMRjqamNW
jhJ+RNjMihctmaN0m96uJ/8p/xh0/f37+nm6zNsiYMfDrgplluEhs6Kf31bmzliTksx/Lxq5epuq
78KPqghLbkSjYVz2m0HlzzP59RWxcfNtrN5hRr6/UrVpGga9iV/iW/X9FYfvqhrbrRWj+c5PHY0I
bjCBYG3SLGdY+f1S/Jfm8JsYcHop3HT/O84BJWqjXt+bHwkQ33/mrxgwU5BMYQchN8v3ZIq/UA6G
ZRLsjmWSG5t7CQ0r99Ff+d8Wke8C+IjHPAs1yup/Y5b8kf8NGwKmABHgAINsn1/yT3AOH7axH+bf
gKGDAGZ2iF0WegSL7ed7GVwuGYjGYlzy0G7zcA9GgkidZzWETq0ucrPymTMUYRCk+QFejJe5Z1K2
KqamFQ53n0CLZnZkcrGWj4V9VRssZtpRlKIrK4WZncq6gy7yfooPRZC5WXZ2k3GgbFr4r7E+oqnk
tZ44NYztkkSJrvSUnq2hogCgPx74BqlMxrihmUYn7QJ7vc08wx7LbKYyiAfzhRSk1f3p9bT0HvCy
4ajeBU4y+iRPwpELb7KsJ6QxdJghViDfqo2rCZaOSq0wz0UAucjRYuzYwj79uBf+u2p+s2oEzSxk
Q//7srlJs5+WzJ8/8FfOiwnjBIo7Pi4fz7tr81wYv3X9//0/RuAQAeMTovADGeXfa4bIAbG6Un2P
P1z8UX+tmeBf5JGYFtZ1QY8a6cw/WTPWz/u/67BerEC4iLbgKOI+XRUsPyjkcJDRMa5d9zRMJEoS
BrIU98wh4QutzCCEW91nZLrLXmJE3lvjBKi57OULde305NaBfHG8vPts2nX3eRV87374Jm+/r90f
6R/riv1hRa/vTiB7dnmDxJR4H3CQH95dSFsstuiHnfLBaV7dFHpza6b16vABftRmNIxCaQ6bDm6f
85vnFEKtX14dn6oL34JxhbnSJexf9pOYeQ1tmKw9kaL0XLV0APBrZeFVEarGo2Rz/bMwAxJM7TXM
dHLC7AmpZ/ZlWurl3adKQS6/zPYFWvxuV3i6PPQf+ajAR707mpMQqydNgGq8Rqla0pZ7x5Sw9pSO
o3yq8DxBWYH+QqC93PjWmluGjYb8Ycv3t5ranrxYTfZmZPfeFA25J16SoMby3WGIW7qAtK41+FU1
pb6HgVLv2d7IhTV6m4zYBENQumFWnm/szDE/G0oZu6DwHzXFMeCZhWY17XlZX6MmxiKUGiTRqjWU
Fn1NvCkM5iXMqPTMCZ09kFMnDVSZ1ummWtNt64+gW2PNvHXHPMbtQg4u1R2RuJlZcoQwrZRmGBfA
OwZ2Me/pQnqHKRQZZzkxIptAmXpPfFp+Z3YEAW7JpTdfSvRFzHB8UwFcZEiBnlxle5DVOJ45Z3v3
BMwmtK7bNeJ3cdL+0SKbb1f3/qhPsP6JUa1F3d9PGfaQDd1qSMUZ5cq+sgr6jXXcYzOMXE8CPnSS
xb6sp7X/niRY6aIiJS6cWGXyw2gIO0eXoFIjKh1S9kbXffZJDNqlrlffFrWa9l3CgYJWUwpE/SMB
OcHvtzfzXCF2GN3buRTGgRkpocmpGPbEx+zDfhi2rNTwhHO6ul8EufARbvCclGmAzIHb+6+p38vj
skY0h/hlj3OmgKQzJaIL4+di9kAGO0hzsOh3h2ANfY5pm14QJxh/grmqjzQ/RhmVVPffnNEcbuCz
YJjMar/6hl++aMB0t6BAXVixzCgSYtbnj+xpz19zqFl7D2li5JCCCyxwUJxhW48P8F0z2vstnkr6
vXbcJngi49qKAtkX73VOSAHRBSo/CJOo16IY0N8MRUp0YSRrOZhXXQs27XUg0k4ew3pwxE3XQUlb
9GKfStPOh2ePZO6Qsa1oXheDQTT55prcR99qjf5rHeucg21Iot7G6xsn22HIRCpCKuB8NUC1mDed
SfdipwdjyR5mu5nn44zYXm8M9GhYNwkISraMQRP5ZeUU0+NBtFKvsUg1opGxgCbYJimPgr4+q3TV
57Sm3bzSKLNPFuaG9TxqNqcZ4/Y98JN1MyRtkU5RVt+AD/avUeC1q5o/5NXU+tkQ0bgPKl6scde6
XdyRK+90n/uMEUOksoF3TwjJcmybaTlmGA7wBbjNC7o2IG+hS1zdNh1ZyLvO1JMRQULUb2autHmV
Z6jvrsN4pLaQOC9fVVfCiKNNueDCZisP+eQpyh6CCvqcUQuftR+up0wsn8oOqByNpNFeio5kexGX
4K0dx5pfXRCiprxAMmvyB7EEyNaicrYShwxGaxmH5zqZyoymEu6/Vz33FbcO84PLRi3eddtZvGPy
tBoDQn2f5ZHDYPiAj6e8mQmKmCKvyegM4Qmd7ghWFzd0I1lYnNPKG+WWNCpoSSDSCWa0FhMpxiIy
Oe5X54oGBuNh3gH3biUdrGUWDUUO41NOTiqZx1v0fP4XY6hH9BzQTMNNCckXfnzgzQi/U4g8CPz9
8aWxGHak3hyiYPTAIMeEkpwSMYldMXbNW2f1T/Y0epDnUDwdrD4c78jTscutUTjxcAhQwzlIXjLc
THSe443jMq+wtFlcpfZKmzeMuT6n5ageRaEnj6ms5ig/1F6OIslK981Y7HLRGMumRHx3dsq8uYR4
mJ61vyjCadqgBCseSHcXTIoUR6OEeSgEPWduIAOFBZ+LjxzOdIPasomstvLF2q7vgmiFHzGi7f16
PpAxPrP7Dcyct+zjwIPXdO1pzdnuKrv7/N/Cse6zfv5N4WjBvPvb89bxdXzNsh9PW3/+yF/HLZcC
Ef8CfWPE3yTsiP9XOmLj/JdwPGAM1IEuf4Wq8s/SUYh/CapGEbocstHbBXgi/iwdV3oepovApKJd
Rfr/LCLQ/bk4I+0ZG8kKnMKouEaABWtp+UNxRt1WYipKxEPXSQYxcgEvBZ+d97lZyio8SydRd9C+
SE7yC4GTvzDuRdhy/zkGebElLjY81xOQUzMuR+h4FiZdQ+5QLbPbmchwNoxtRRIZA/CTHInZSj91
7VOTTsUeOBAyWysPzwII2W0a1iNz8WI+wGUq7sHGLUcMz2yryOC+MRlZWOTO6NwYCE9vJuDPZZR2
/fgaJnJ+pRM3Z9sk5WvbpHgxs0gVCuFBabarQVe+aZHmr2Qgz7dGMVtYmPP5hd0N+5RMCp8CcOm/
DSqxwFmW655hWndJ6t1ZPZ5v8iQ68aRtDIC/cdJ8eEb+XR9/XALsOz5XlaYS7ZS16fTDJagWx8mN
uPMeFmWHJxdr1irYUF4UNpMBKIWhlh9logpvG1+Kcz0KPpr0gsbdZIU5HIiVmXf4yJpTuOiBSFhU
rEI7zbuVFcZnrPndfTob087N8vxKuz1SxiBdAbWgZg5JquRed7Qtg0A99aVNJIEczzi4xKNIxYFQ
yPe89dq3vz8TrBmXPxwK+NCYetYbGNMA3SP312O+DMjNjk2Jqaep4hdrvfoJPIJnjjfTLRJAddI5
1GS6y/3OSWt0ifRCl33Hs+8KzYj5JguLryF0gZEntVNcQBojPmHm31pbiG88M63LxADnnGrPOttJ
C284iD/BQxKHEA//p6ImmBEhhnnMaiCpqaGMQzGg65kb1e8Ws+KetntzuDQX+7329HlUwjr2OnaP
PGwYTKJU3hJiXJAmMOKfl2G6dzPUemF+4TjN+DVLGzsqCVL4Cq7cxrRTqqPqLVyyacqMdtB7sIvT
PYuyuPYHg8XUFdmxsN8ZpuQq8mLlkU2SLyiLnQTwfxxMepsh+40+8M3mouB9UQMT0VdP91PNVYqw
9eZXVWq35zkoBcEAtfwW8OBFDzyqVd3GXO44Lb6F7rrrSNWQ2WXZ9+YVtPXpNqit4cotENdEGKPL
CjzHkh9nldKIXZxE3BtZP910WBfPzNyYQC7BchzddW0axXJXDWP3Ge9/+xYmRXJ2HBRCJkG4v/GD
/bJnrSYsAukt07bBFHAtP7gjPywYgeonTgbfuE97c7nrQ10fDKsrP80T2FzlE+8Jq4R7h6r66yiC
ZYNwnWOaM87pey6b6Vp6gkTd3mw/+63DICotTaoY+TyFTrFttVc9YVcOgShRtETIN+pDybU/N0gi
I5Mqfde5q9anAjM8mStZ3Z/5qLM25itnzfJiu5r3EJgAFktcYRfKldStIB/ELjN1y+9k7nGtCmLQ
Pm5b6LmQvTN4wap1gSzLJv6jKQPzOTAqju651X2uEQdcZ10Gy76SaDW2CBuyt9osDm2j6CChiFj5
41p7ByyXDGhRXQY3gdn+xdGFk5t8a/4/x3mx+q3+vV+tXz/e3MA3MQBypIeY8PN+xewarAt+3Xuh
pGdse/obFImt8ZDj3rxSVo7OyGs74zGfMw4HQA5CeTWpGhg9mmoeLzZrkOyisqUPgUb1tRg4WJJU
Nq6pbJaClUwUGd+0KK0TyezG99bxP/oA9IN4W95qshFrX+bHDbemLFY4zf370lv63ZRbwMRlkuxb
L0ZP1NXsMzFDnlt6O2wxdeoaO1p9cJaZ+11aoxf/wdqz2Zjn5tWeCMj1xglOPBLuGGZVED8C0uSE
kNZJ+bvkzI/n8S9fvuM7NJyEIDoYR+TP732sFLYnZ3Tv4Ytxthm7Lv6DuzkOjhxICORasmVNnplu
Sn8ATk1+VhaJuvZOgcyGi2bN4h0ZYp5Kl7AAIEjGYw9B8AASBTmlanV9swRddvZRLt6OyHlFhOGk
+wO1HyCxMHOgGHIKN1HEA6Nul+kWzTEaCX/w1UbmLtM25JqQfnT8WaSwYYzACC464unQE/renrNJ
spcAc1+UVy8HNSLgy9A/wf7w62DTCzF9s5KO/UpUa2B7J4W1W2wZ7u2mgESjjkgFa5olBZm+8Gvj
l9pnqVMTTLcfSy9GOPiuYmR3O6KPeHs1kRELcp37UnTgfSu8PJtQtOk7KQ0LqvkUSHY7Isgqq3UH
Wb8aBN4XmsnhlQMkPosc5jr3ADKYmIqqeDQZqSYIIrzs2a/yrzZzyhPHyulUjOhqlIIEbjilOKew
VmgElNN1bi08S/7+AUqR+OsyDCHMmDT+2LPXcvCXsoG9utJdMbR0+qwe3IzJAkON8z/sndlu5Eia
pV9lMPdMcDWSwPQA4/RdkktybaG4IbREcF+Nqz39fFRmdkcosyOn5rqAQqEqEZHuztXs/Od8h2dz
DnUNdzD7Q5Cq/IAYi+eWpVj9IsxO3SqDZxJyuTwgO7nrmCDTERWO7hZ8YQm2YfxPBXJJue1gmHG7
Gq7+Oo90ZPH4717N0R6+9Ylra2tGZIVL74RXJbuS5djVUHbOpnB1+gEnuyTawsYqzLeY4KGG44hG
usDHsp4VnJ/JLh6mscI27oKLAYFpJju/EdotEK95XDNH7t8bh9cK11e8bqum2k+GIm3EXbunbGNZ
ci7ntR6T7oke972jZcO8nswEWcWanwxGvExfPabb+kwKB3sN0PiISgA0FmkHgKXdN9T7An8m0H36
AdEHfFzEK2GpZqcaM66uTMoJsbn2GbbMwUoepZZiY1X1aHlkyor0CbsExqY8a8gHxqxbpgAYIXR1
Ouvid+xhxlkb6I8wNFI3R92beFXJAoss9sNoZcU9pUkTZQT83IxHHsT+Ba8+ImIAe/kohIxNevA8
weR9nSujvI/AQtH7avPWUUZqvcb0Pc9BZIg6YwTaLcsff6bXLqm0jUJuey3yiudq1xTeeubJrgda
qYzLyKGfYeZC8ACzV9UFzviYNgXDsr4YpOwJfem9ugWghavEcNPp3LK23Hda6bO/lEp9Z+rpHbxe
aZu8x0myIiSCvUFv1bixB8j1AJ8ThByghwzuFz5/Ag2kwtPbrjvfyUhK1KG+TiyVf4d+eIY9lyfM
QWyC+iNcryAfs+LkYsG5MQt3DHgZ+ByZpbrj3zvb/6edra7z7vjvJyL/J395fSleftrZfvyVP2ci
7GtZxaOsI8UYmAHYJv85E/F+4w1lMgv0/pxu/LmxtZzfdGYoLoWsZPkF8fz/3Nha7IYhhDOXJK/s
AIA2/pWZyOfQLv+WJchumOyTect/HomnRm3a0rK1Pd0QiFtJSrlB79vy/odj8jeLoc+Tl+VjXCxX
Pp/GsvQzfF4ZskVaHbQ9yXfjHgQbXqhe966LEZzvPzzyOaA/rruWXTpYWwuKI7MjEqCfXv2cC3A/
gxUu5Yf+tS7a4YpJLikyxeapFkXyTxlr6y+DJRAbC7Dd0RkIUwKif3rHTJl0GsNtw30ytyF5nabq
Lkm2ReSGyOo4uJZG/5GFomVu9R4/Gl5TEN47gRm93DVO1AfOMNhUKE0lzh50u/2yp0VT9Fv9tSTB
TQZG+jtMc/5uVG2yK8RMuWs4lUfcUsVtnkHdzbW2ezA6UR5h3dZbENzJKZy75GRHkJ3XVkTz89zg
ZUoiCVGwk8WtCVDmG0lR9Rhndvvo1tGV3s/JZnTzMuhJIe0VxTdXtm0KL4hTq781ZV98V5aqrpU1
pg8mVZ6rEklj61Afh8uMHj+6Rca9XoUgenk57LxBJ0oP03PDEAQVtbPkhWt01QkvJIwdfEUveh5p
e+qeyTm02rhvZgw1K+rKQoGvxazepEcHgFDFRGZOUbamNyNmvNazt7o022e27/5Ig2ncumz63JmK
Uvm8zNlmSV1vnW7d0sX0OYZc54EeQ0HHGViUr33r1s8puLan1M/Ms491Jg5GXbKT9+APruAUueQf
Wb6ixaTJtG0HD8sZ6/74NYtzFB0ie/m1nuOJD4gZV5cuM7OLGesz1cIKumyYtGvSElx7qSJzaOPd
v4YYdI6nhHLDKZ3PMTiejTT09hnW5rCtJr3beoPQlkJMUby3RRHvmDO9zW1aryNEqovI93q8scqJ
i43k4MRlmF81eaGeGKKyKoDRfUmroYe+PBkZsY9B19ZZkoY6HcMAZHACHEJbt7HglHJjzUl2qadR
/x5J0b1mxpzmvA9ZiG20LvGPHAK5jkPx1nR5MJIVOJVL4QxFDu86+jAWPpupSzetsix68CXGtIbu
lJ1W02+mCJvgyBtLKF62zvgtQQauu4tUa23s6F0EX0L30hdWbSF/2P1qhb21jisxE9kTzTkcWR6K
WN5Q6zIyX/Fcm0ubu2fCcAdo3yajbQzfpsLVtk6rdVfQWdVrtzT1cGad15qA5zUORfgVquvODRvL
gMD0uWn8ZNM76gstetbJVLG5MWclT5qr1Gb0mfFQKNizVvCH7VzYt+VYPLlWWJn7hJDLYK86xsjz
WykS0tTh0OPXEj3p93xFCyvCs2IJtc6iIoN9ZS71inPe0Cjmjfk8HXg9U2CA8NboOhWM7BAfM8lS
cYFA93KMOBBVs6aNXab3NhSyqMtXzAm8Ybx35y7e+IZ0o7XDXoBkWAinYuXQvrt01ZTlbhyACnyZ
NBveI/ATkwiIN0qWD7k2e1uZssGwoct1wL+yUUXnIXMWMiRbnugkmmU1VZGhH28itEgWhDXb0/jC
DxdNcuF+Oc9mTbAQQEbJzmEztowwH1PoUs6WCIXjvrsT6YlV3IEuPGYzNPv2LisYOuFo9GX2rDl1
ducPRbJr9ZLHcFW4zn7Q0djccKZqNLTMkIlvL6wjuigrvFENY79yNNqynM4iHmKG9OdMk7M3C013
cR3P2FcL5RuIcFWU0q23/GM3FOEdXfLjmzDLZdRplIybMTAeqHTkc2lcnaExIF7WUi+PuAz9TVf0
ivpQnCnc7BSLXjS2TeyNDRs9bUJWawwxBCBqv6ORkQXqiog4htIw9L8SQSyChjXfnZIwW6mD1Xpc
vcNY3E6WXX9D2/Yu+SIoQRlkK4IyfqHWwOvyeNPCOj4QH/avcycRL3mBhxgE5AA5WbrFrcYaj+gx
YDx6E6EPIhNoXfGdWGf+aOkdlXNZKiC4qqK6i4qYoLZEHzd4eDCC577Nfxdh/22MuZ/rb//xP1/e
i6RcJ7Jrk7fuxyUdMojgpf7fLwNP38b/8UxW9m/+0h8LQWp+PGcRhFiALOsglzXSHwtB1//NFToz
DqhrC61KMMb4Y8JhsxCEHYGaJBbXinCZi/wx4bD132wAKAuwWvcWP7vzrywEP6/QPAfvquvgAqEV
AMnqEz2IAVkz6HpUHQikAb3Lysi5ttqxPqkctfCHQ/M3q8HPK7TlsxjILB4232ZZ/MlrMkgdlc4z
yoNrjcZJMbQ+pb3lP84cgcumUf7m15/38/AG0RyzHuQJ02VKhAzqffptrUYnUu3pfB7WB8pidDpK
0BaVceom2zrQFUFrMb4KA8pwYv7D0vdnBf/jw5lOUSnkcfaWBpmflSgeSHKqoCIeVNt170VeIC/n
xA0uZ0MhR4fKfwxN/Z9+8t8cYta0LO0FC1O0Ry6bH7W7TnZpiwevOLSFQU9gHnfv+G0ThTbVMkLQ
53/5A5flr87HcfXSvva57SJdUCgmLBl29yFeHI86vTnufOztlsaLfRDPvz6nxl+Oq8vmR2DnWrhf
PgXBP//CmUWTisIFTFJNtL32IpTmtVINqxNvpFwAnTkxiBSU9sIBM87N4JSPZQ04JohFRrstAzP3
3M0mGms7OD3EhTqWvF386ctsev9wFTgfcu8PiqTNDY8ayb1vcza52T9937KgqiItun7PXiKy77XC
dMILGTF120ZYGNcAhoyRfvZ4zpEOOodtEtmKs+YzDoFwJMQxkZ51KAh2vkQWyL5VLHKuJepS6DuA
vIGrAcH7CAWJiUTZDsapMAnAEsR1lLHuTcn7UWsTADCUvXvb2pmME34Crd30rs5biXj4me3DdBMm
Po5L1Q6V8+oNVj1jaFLTgGGqMdOL1nKmG8FTQqxhimX+PtUH7SnNYx/4Wkso7dCGKRUBK1fOGjsg
1leG8Y2rFFML7aFJOl11Nj2Mt1M5j5elHqNnCIfMDG5S21x9PAjaueA+nQbJjGvkLedndB8HU9jU
z31q1s+q1a2DAInaBNPAANUrrOFG59VXBH6jeHxN5P1YHLbOCwCE6Vy1Oe2W1AvWz1bcTWet0Yx7
p2MmlKjEeUE4NGkQnf3pWZD76FnMG8BsMKFM595u+aV1xu4MoD8fCC0pfDRJfbbr3hudl7znOHqK
+leSbsZ973PSlNf4j9hinRehienMhsvfQJVwrO1Mw6dHGbIW86oGdHv+/VqN0wgHS2wlY3+VZJN8
xw6xSKoOPxZnVC13cqSNhQALIYOj74ZJcQC02RQdqQY2BJsO8M5TPLDN9Gqep+su692Jonmb6wTT
hf1SSfyLWH64+Rvm1T6TmEdKDlM2WmXClQEjUQts+BMXLVES8M0MgG76fq7H9SCgOGKvkfXzNKVQ
bKMqUwBXKQ2injA2LLKiKUsPcD781pF0zsqLqnb/cfwxaDkQFDybDClOPt/TYhk0VPOcPv4MITNW
XbOe8txQ8V7jt95i+xrWI6abLfl1LuB4uT0EVOx6D0cmDC8Il2ESHOQIU6uZPP+8TFCZNABD0glJ
MRFKTx2YjtpZeUVmTne1KHUCSWE1hcOWQPhM1b3GX2AybuiHEV0YUw4E/TI+SmgX2g5VLx3XDd0y
4Rl9lPFWDBmgZshBw8WlyQDnGYDt+D4AqhiCMZUquRlnxqhPksMf72RZDjtp0vyxUjpGM/rGCcDr
wDCpInA4zvK+pikaCPGMgln6M26lnAb2ZjqMVmNvCZNaJ+rm+4Bl5D705+mii6rpXgCPDuhHJXMG
lPxkg0YJSBEYX6RuNuua/oBVN0/GtSbi7jzGjYxWXTg4XztYtzbXlxyp5POT6YKx4LC3vSqi11M3
KwL9lTp5SBbv5FWMEyqJe2SJLk61jrZJ5tieLw02QpzwSSPNqKBt7Mpade9+QtJnDXshStZc3P7R
DqlaWJPrBryGeRMvXglaf21o9gPmci2gbuilRCs9pbnu2PtmtHhkG2ywCI/ri9w7Z458p/eUf8xz
eTrzmuNaNsMyTvZCC3lLLxLILLHmOhiTHos5JnHsRl7BZmgYprOa4vBx2Yqcatuon2e5xF+o83ih
hjd6TB3BA7Mys/uU4PITJkduLMxvlMLgvtwlLvsEr/ahBvh+SL559Kp7BPyNStJyDajUjraGVXgO
raRK95+UrI2vBdKtOijiHN7BImBmjYFRy2lrtdRZHIVpWa8qGhyxIdB9/C/YSot59QDZ+p7C9Ob/
B7hCn4J7hziTuRAhxsUUoQ1ri9HjT+QVbKDXU29O/RasLI1OPyNY7NlsAEPktvMHgqV0NfsVTg1/
vuaN1T7A3TfDV98bk3bVABSttopRRr4yo6y3SWJm2mWRJz2HrgjrlQKz92V2vWqf2KV37caWvk65
q3auUbNpnUk5PlMfwVqk7hzv0hoTbalw5rTi0m03TFhsHhYUPbSn1pPzYbZS7wTpzn9sAVeQz8qF
fNdzzDBOSFHDKhOKi6bpuVJkpHtr+K7LpdSjd+FyqYwTTVg8SxsBsHiV+vx7BpgoO9HF/qUcOTVB
Tv0M4c4eIWzleqDNk9rmH8RZySU4WXgxBU2rxToyM573YCr2czzwHBycSMrdon1eguyhWw1WHUNr
XiZFYLkeaqPFxwtnbPLdh60Bx0Sys0Jlv6gZNS34eATijIMfAB54ufQZH8U39F+SLe1rqpTHvtd3
wNsVfuROk++lBXxlZViLSQH3qvPi5rwfJbGicV1QFN2uqTegDDzvHJcVw8y+Zvf71zKo58t3TZyy
kkB34PXlMmu5aPK23Q9zP910A2tf9AJ/Y6i8nI/maIoSUBYSyHQFo920Ar31sWWaTR1fm87At06K
mt+K7MBHlm0yu2eb4DKtuLWAeF7QQBA1GQE7Tx9oFIgmWxz7DCYTndHOfBdqlfMsKFCuGYxr6eVY
txMOzb+F7tjK8iTPRde4yytNP9aYwb/TzuPv4n70JwQxxj7rRHP9R3MauSxIsPAmb/zOuCdsyusp
aqcy27YYfxXfJFmOKMFHhlLOzGu9rz2HFyaGlfIuXM5omsIEU33BFZeDwTnRXMCuoTOVDjrIkfWC
7fCcUH/ExIBxh+PE0vKOFJ/W3w1iykUdJGMcxd45z6hV4FVVg90hWRM1c7Kds0SLDCAzrJaj3UTo
F/Yby41cp+omAXaVBSFd4Wv4ywx6UHt3QBRYg7hmrB/RauMTofwhoIaBskWgZOuJZqNjnqr6itPf
nCuPJ0s2xBpqkJ8cNdgy8NFiXj30Qu0j5hGgiNDN8n50+B2NWKPi4iVwfTgbMgyAdt5GHo90q436
raFHBrM4g4DxNDWHipYDaqpy41zCIaxWLENa/B9tQscBKxIm5dl32gQclMwq3PuqKgheNwMUmUqO
AU+F72XbfNfy+dqf7PHAdc3CoG/0a7+r9WunmHHP6kUg5Fzsp96BuAkV5G4S/bxNeYmu0yYG3QHW
2NY7+wrdrLzlbPNeLqf8yJuv2NkFkzMK9rrAK8Qm8vOrPoMoZHGornWEqYdaE/1zW5nWqRqKtAqs
SGcByTw493OQ8sONVRhnVn6EsskZf3dE6BwtsvI43Ao6eCCxlGSnsRNoqfrmNIITYhO3pIbTAbcG
7VfHk8qKYKgDjTewXM39sDxBYrRy4Hc9T8MOx2vfmNpBWHNTX8ks5yItYp42iWi5ItUQcu7DKUcB
nTMaToOBZff619uoZdfx064E1ZQNh4OwgM8Sd+PPuyg1mKnPG6/e187Hop9kjLlql4Xvrz/nL7s1
j/5hhArDYdsPJ3bZr/7gRSJ60fVphZ0/LxezSO+6xn0jW43I6mRUF2Lhqhw/Hoe//ty/bP35XEB4
y6zMskmlftp1sSXPrbSa6j3yrHjpNJwRhZzyaTsy8283VVHOZyFinsXNsKxyf/3p6Dafjy4BQXbF
3OB8ic852FmmqCfQkTB/hWxAYISZ91SiVhepK3nad1HNf+t1y7ZkWXkTWeLh/vEV/q3Y/ZNihxyB
6PHfK3ZXCQBa/lPXyU+i3e9/78/prfcbcG9MJYQsP9mSfeM3gSMTjxdS2h9qncX//DO6pv+GzEd+
BfcRSHIXd97//l8/ea9+72D/ezPZ58sY8RzhCvGAWTGy2Wc5p9c7rKhDHB0g5qgrvWgBd6TjskMk
uWysKSVq36Z+aN4WX9jxh8Pyd2qd91lMgl1Pco4As7CWvmHnk5iUECV1slpm2EwrdeVGmdpqpuTt
qgpkHqeL9X2HIQ+IotGxlTSaGdfFAIDlsqJB6kGFPTAlYGLYm9GlCZz4BuZRxmPmdNMmeAmJcrKp
r7Ehm/hPkp7mrsSde1AVtbmxjE5d0QSm7/mWPBFnknHZiSDf8M1NveXOTYjrtTFNK6uUAPh5yeUH
9KTgoxuxZ9GBQKQP0zPuKzs8Vh9xOoEP55KviTcsHPGsWVTPbilcztZlr1mHuZ9TYyViWyt5ZP0+
yTBC1WtH72PEMWucpXdAi5HYjr6rmY/6QPPWpuijiflIFmvOc6z77PZXjH67+KLqrIyJykg343jT
mC6jFjYsY3SCIxF72wqjdXQeI11s9TwrmNIkUaF7WxP2ib7WYhS3g2EvfzIyYp8RD93o5U4skx9I
DwyBKPZhbQ1zgOGQMXoslgIjE0bEKr0QIfrkqimj10LN0fXgztWm0lXOTIde9YWz03hfVD912oaG
+Gkzlo276xkrdPw/CnKG9s1Jm+Hkeqkug0ynXycXlnGrErNaj0R5v7T57RI42xVtoV8Z0st3ILdq
xqVpMOSiuaCpatuwMrxp4szkgqldmiV6wjfa7Ie3g5inh6x2FtoFZFtmz3FgOWx0O8g/37RySs+e
ZMRIaVazBlgMyJlOq0NHadJz6iwwThq/14mLxsq0r2MDmu/p2stxfKXZ7QBFBTFKi9yAHk4csKM4
Asc7TP587yKTQUbzffnqVEZ4LrLYXU+WlUAnFMUG+mRx4eq53MgaIEaskvyhGjBUIR/FO57Y/puI
MnyqbdimNwP1KaACeQMGUz2TSpo9KsCJpWnHEvmO4ki91G9bLLY7MGfqEdQsO9DafBYiwnlk2tlb
wrrsUSzaqT1a9pb3P/56GBvgkyZ0NWv8FobSe1EA7zZ+Ta/3imdC99IquUkVrgEjHu1VVo8Xgx07
1znguS29k1ZBSV5IPUlkZ4fKN8RVWLnGM+sm72S4JcQ+E3QfzOscvObsB5iL5D0UiugayarCaV1Y
FyO+51NOAdC+iGrnFqmU+rehTr80ZZw+c0bz3TT11kVfqXzfl2V9ypSdv9VRJ8IgbCP3mLSWumEG
O1wWhHvWRVIbWLxZ0J/ntKNxCjwyjxVrSq68ubVufaUTFRq5Jfb5hFFxVXsJPG0RWde918vLobWS
p4lkLrlKdk3QEofkqouz5h6H2HiHS7g+WlnEGHtK/OfKntPHdhDdRedUPnEzQKa0P7vK3BoUgd84
uh8eajWNu47G4TXqobdtUYy/O0Pb7GxXzE9TCtov8rVDmdXFoXPCK9bq8Mb7mDmlz97BKKOD6dcX
M9hcEnuMTzO7f8cMYGLDLPP9YvFelU5drQ0ErB3jRHfLan4C7khuoIbsfYGxAVCsDblElPZ4m1ZO
c4phU+8xk1i3VLrNX3q2LG+sJoZbDkh4DS+2f1LubAT4R4hyya5bV8WU7sfcTndsYzG7oxllDxgz
8x2nnbtFG5ut72b1u6WJbqdoXJarKdTh34jJZjHfdjcEcEtadgoylqmJOdmTjvldLbhJsqpY3WZ9
rtYUPN4zYx+u4rC4qYfOP5mVGX1ZMPQ7hYGeLioWwCtALPoVs3L9yu8y/6RVhXk7TwOSjSFn/5I0
Q77zc5y4DY6TlcGNeuz7yF4r22ePHaL/HmDxR8eaytl15An8t71VXvVNBzbK4lFT5uWFhoR8NBvb
uBMz7WkBkJgwkI2Y3+J0nAitah7bk16m6V7OOO9hOm0QibMj7xJ/g2HH/JqyQj/k0mGTzDL/3mhT
eY7cjjgjkhqI6EaB2Zuz5kGWvX+aHFddDWwDX+qqx7RpGOM5Tyo4gtw9LumTcX6ftYq++SxqnH1Z
OiMcsGLYhdIYTkPXWkczN8utlzTNI5FaeTM5c7ie7UHtIMHEt7zZakTGvnr1utL9jk8DJ4CgmRlZ
KnqHmJ1u7ET5+B/r7Vh5+E4m6axdQ+8CrVpcB74mtYNnZEjrusyHl7rwjDwYTJDagVBaesxju3kM
6TbaEJhhCu0USRg4Is2+l1T3bTFRNU9eBE9yAyqweLWiyNuVDWTSnm6qi8ErCQSTnz5QqLz3+wwq
KMZf3ie53eWnztb9a3LR8gpPSbeBP1QdmwqTRtihp4NQdE4j3mvyTmX/RO4LOaP2BwkuEoDbSlpj
f1tHEgye5s/fdFIW/cqnk4iYKsf4Ih87jZCVI56bpOLRk2mVTRRcS8vloV0LUORhuOl0r7p2s9I6
JXpY8ljC95p55DiJ8joeO7Dq45oYEytAImooBsDbSd7Se8l0GGuUaL3YIHCvtKh07rwIB4+hT9bl
gqTgMTibN1B2dQp0yqvlBB6b3DJ2pMSDYaZRwU8b86onlkxCioBLG5ekChBRHlyvGzC4wN1vmsrZ
aYKCJpp5YF8IXo55BrIMFE19mCl8uoVXY791cQuj2ehqXAPj4N8ZTlpvy0biJotbBhlhGttBodX2
TRY2CxZ2mPzbPCrd3QjPAUuTdQmkduS0F7Z+1egGExhBULozPTr9tOYb+1Gzw9Ew+vuwa9y9SylF
IHMJkjuc5U2t8voGP0ezT2PT3E/gawLlINuNo/IVFWqt+8RawLyfLD8FaQv+5LtXaP1zUXnONszq
L06T0wqY+reWiebJ79M71h2jJ/cmj7xolcKLOiL/sBkuTeQj18YRy0u7UW9J3RZUYUG+Ppr9tHYq
Xm9z5kVcmrYEq5U5NyFr062R8LLu8SOl29EjJru2QHGnwcRD+GRFfbOWTfvIGKC4HvDw0K+rdJt0
3lySQOkzBDOyKBq5+j1qOKql4RJs0N3kmQWakAFoPRYgc7jv6zQMojjzTQSbFoMVsEcj4MrOb8aq
HuKgtacUMUevWL4OGO0yLRvP8J4A1CELH4Q+l9ddRogD07douTh8eEStije2nZm7TOexAryIxTQs
4gnCnKmPdwMOuQfmCPkDYx5vy/hA2YFD8v+6zjr/QmWC1UrkhAfdrXs86XoKZTareIOtvCU50A+t
Wk+RlR7Tzoc4mAxGAtU18qt90ZiR/GYV7Ej9bJXRaubBroWbydgAT13ntejccXMrNGlhBGznk9+0
xhoUL2Zp0mJHZhxqE7Hw/6KEd5Ha4j4Syci8Edp6AiAeDPixyFzjK1Z4pIU5Z84RCp8lWSG+GAgQ
B5rcIEaOsUWmSAMnbKmXNp5fE1e79WoQln48iMXUTVFZg2+u6spxp1sayrOTBxNbhIskN4pNnkYP
nBZr288e5HEJr9zKWdxoeXKNcGNdScd+NiS05WmApRdlwIWBrpPHKHIOzFKmmjNdXUHKqImO2eWR
MiBrW/beNgYVePSS4TqeEdAt6M1Z4E1MG3VRttuFUxgoSoqDMMPABie8W1WQ11CAGf8kqfXMZGja
oS7XAVPgHSB493oScYZKWmZXJZffCxLYBjhVeF90UuxrYH6Aw6V+FSOsr4dotAPEA15zMk4OSe16
W8YfKqgZUVI70o8ruL7RqaTPbevTKXTt6Py41Ms3iUINo8Wp7QJRkxD99dbwr9tSok04beGz4Fxh
f/izqhOHNphBCNaHtCBVAxaAREirPJ7STp8JishKdqSspUpe2eh2v/7wz44VdHX0KnNxLS+IJv/T
h0MbaAUJieRgTFX7pugUu6yTPL72Mj87//qjPqtkfJRlYM81lt0vgtmnj6IcOBXED/io2mzKDffI
TIXuHFXffv05H4yXH+W45YPILeGKAaZiEHf9+YBmsBrsNnOjQ1+H8zamA/ogejL5eZl0N02bZf7l
4Md6wkkvXmp3CQzj44uvwTMum+sw5tt9fKV/60f/qB99XFG/0o/eYvq/yp/Fo4+/9Kd4ZP7GefRd
qF9L+SCX6386vny8W5xg/yNTzpTzR8cXkhOtXUQ3fUuwr19Ewz8dX0hORN0ZHaEE/W4h+xc0pc8O
GpMUC/cudy79KfZfNdlm0qauySWAytoGmxgMEWSTfesMyS6M9VIUK8woRXWZEiEeH5IJJw0b27gm
++djQnEBd5jGmtm9xfTcwYc4E5+12XdcRGaDssv0dBnMQaSQu1/fJ8v99sNtgtmHL0y6lXAl0Upo
ST/fJp7sGYu0qr1Atse0EpdaAHgHZMrg6qeRof0/cfwsb9G4fv5IWzcw72DP88SSK/j5I7UkB37M
nvhCCPYsHSukAJfmMl2zwT/ztsWNsWdmDS6KOWZDIZE9uPaewQ/8cieCrXkI3QTFTg0uR6VkF6V2
5mK38UoE+E1VMoKLkQDvc1Q0tbPDEplYGojUERk7JuQZQedV09LXEjgTeb1tNMLTZefDxDvHT7c2
MYW/kGRexpz0SSE9QX6ntcwNmWH9rkCPvMY9Bist1lbeNH2PzZQ07rzY3lo6T2j3o8b1BUYjA3ab
JtSN6mqDOSyNeIEbJXNEjbM/RpsPo5DOlLZdN3Fk3hukzIFmf8jasqW5hEkLVhOxaJREzTxaSj68
LMPI9E1UBAuveaCiiX8M3uG3xtND2wAQYlALA/yeCiRDXpiUSZsnlY1MqoQ7i/oLeWtMGl0ruf4i
uThieGsOZxCn5r1m5eb0VHsUy3+1zAXKnpB3Y6jaVVN1IG6wjGypO+E9LTQ+Oq8XtwGhNb6dSeqt
CKYP+xiugDS+CQeDGSsEdkLEqDH8/jQrnZd0jMLHfhZMkX/3v4wAgWgpFrcx0CsV6LLhICUzu8AV
ROtOfompuqn3Nkn5YsNxRLB0aPMg6MXbesTL3jXqjoQZp3UwHZM0Pum6+EhljInjG1eC3yQZ549Z
8oWPtMmQk7Wqy3hoGK/iaFS3Gq0a9CH9V81GQ5l9tyFyw02Y+4vlsRXu6MImNvONHSIR5uRVwJX/
be2GQnp7idLOufqo3tBwQJ/Goc5vLPSUF2KNyZ7Vrk1dAjDxlzLKhqfa0tOJrgAuWaj00w0rbFxO
7Lw54kUeZgyTJ4FE4lSMZ5HJZHdL/JB9oDO4XDYDWF7ytkkh2mtMzdikCI5rZR4UPXXelG4xF1HW
OuWKNN/GpcZmlVi1PX6f05lNMv+zSL/XE5CApNCNe7pL8JShNzsv0iyRqWNEr3vq3Dk9eaY1YqWF
I+cWCzxOOeVW9TNHhpvLpdxe7TLqYKip1WEnf/mwgHk84tuNplyejolZm2IHDYHOLJxtNfM52e6j
Ia0oX1r0bNtymgXRPU+XVtlz6N1qIQQIQLJqZXC3+ZvfTVTEpZgn905bXZSoou09pG1Ne9R6VzWX
ndlq7c08+XyTfLZ4/KpinP2HxKbK6Aw2tt2D626p7Bpwq6jB5gGhoBmDJyfbuPjfwDYtQgEHomZc
sA/R7ibgt5hojnXjMsv/uJCzSePEVYvJkKHnclN0LarCigIsnqGAd817guVkT+FxxOLLlHu9eZ2G
wKfwLhhZ9fbh4I2Fh10CejOfCXc4nfZuGLXpV8wvYwRirI+6dyoOuuyp5QlhxDj5lNNeM3wrhUfU
UQv9jUsGqN2YmcG/SedyOsrG5ZwDkcMc3ClrevL6sMm+OW5pUglAdXYUbgodLNk15j9u3JXZp5E4
hKXpQcEAqKTrh9i0QKE4hguRUksi/SswZJhsSeSdSkv3vzhDHwaVMu7cIZqw7BRV/zDTLL3JOhmv
uTCW8p8oPliUN62tMKSko8Bng//CmJ117BbOXgPVOzLnSIEyP0UYgOTWrgGjAYqqaZjjIVMdaszH
j9KpzcAq9K8aBaAAKHJ2W3PZrZJ4nKhvyszoNZeh+41tWkhioWWXSNdQP7YNe8i8nW5F5UZfHWso
NwUvKchw0jp7TVh+NRiebs1Sj8LAVXig9M5tIUAjAbl1BuDMVFl+ldRR/mCm0l35uuy2asnsaMM0
BSVQ+81QjPU1BsPi0rGHftMTALvlsV5/TcEl3A02m1syu+mubaS9beZmopuL2q4hqZI7gkP5w1jY
Mtq2SO2XhOENZIxGHXPNz7Z4lJPV8H/ZO7PlqJW0Xd/KvgF1SEqlUjqtKlcZTxhjWMCJwmDQPKfG
q99P2qy/cXntcqx9/Ed0021clKRUDt/wDi1kI5TYFNveKOp7Dp3mSyWRaNhlK2J9QWrXf1EkN0OL
pjYsWaQ+txgKGRGKWWyMtdMuRlDvV9qpbodPi3fugkHbQxFyb4DhKIy5bFktm3khHNj1nTtetuiH
H1D1gDSdFaJ+p5LZ3cfS+ZBFdXOw52TYdTzjlyzvmolTasR8ZaGyimKFGm5a7UUfMavwYSKv9PXx
X6IKYIGcXRbfv7ES3V6yYS/ndlUt7yYLJbsVjOLZ0ndI+rqYt7U0kc7RIvTvMTtfH20wS5e0SdbL
ruowADsdEh2lYoREhllJ18k1xMdXIdGCfaAOO+1dIBhgYyRo2RwxTFv2uWp22WmAbrPqrXLk/9tW
xiI9fQNHHX5uQCnUm+h4ImQpQLu/DJAQ/xZBZsQ0Z9105zmstK09CU5BxM+CHSBh9L0Mlvn0VY8y
s6erStQ1XCC5aPaFJmz7A1fgYeyKEQrQFzTAmq+pl7IzNdolyDl9naNk8+k6YCRAmhNuugDdX15n
hJU29GGMTR9wNzZ1m559Xc0gEGesfDf//mKAFmCSEqFDkTgaSodNBP6VH14EBWisuk68dz1g762V
Dv8Stm+mDWJKjBuzB7/l48y2jUPVoObnXwh/cW4qSuAHiZvCtkdL/rJX9Vt4k9eRe2DEvRAVCXFe
hdn3chydoGbfKEqJ1gQYzeczsEoAxm4l/sfgSNOF4T09nK/nCAQQOjjoi1GJgaXw8pp15bX2jCsq
bQV6ZNNEf3d2YHj9f1wFjFaIdKuEanL00nBimKB49f5FTLkWrUqYvE9Ywn9/FRJKWEI+DHB5vMp8
jcwVAg7+RYit0c5PVbF1Z/qFp6/yD29Jhp4wlRW2FXX8lnLcjrFOreWFG4G0TbuEdzIuEyjcBfOC
G91gyPNGSvd6+2BPZwvhsejRc9mXL6lKR9pbhe9dWHVEXXAI4ovVHglFhqIOzyocYN2N369sXqcf
9fXCBqGD9DDYJBG6ryYkIO6UWr90L/KBxRUh2oinHzCrNQMDePpS//CITA5UxhGyo4B9vFcpxBC5
VOlePBEGcV+oL1cDYi48JgyI+mA3m1lz+qL/9Hw4ckM8MiAo+aSq9scGOdppJRK46xf04bvzqoTv
VNhBcoAn8+ZCe8IzvUyS4f4oNDI9oC+GtPbyJdYUrAL0VewLJBzDYJM5pZw2SPoVd824YhECSwS8
xUKYDESTrIJYq78Z23HGbM3qPZKLGoBt7PaPTtIDzA3WCjhskPu0l08Py+sZHqLuDqiG3Ry5APdo
P6cyPWFqBqjPxfpKIBqWQgWfMa9CWthjqmUhYf3pSzqv96EQAhpxJeIN6Akem9vHBfWSiCPmArEf
Yt0ZHnmz0fOsH4MO0MQTrp/5noG/b4ei/TqOhrgjsBi5o9cDhriNB3gXREnpgTo9kNvTN/hPY2Ko
cgaox7t7ErT6Y6rYkH3XEbm8iyc2UWbL7JsTW+KiLyCVb6YWC+vTF3w1Nw05jdVAKYcpCi/q5XRp
094E/ct6AS4H71to6MZYsWKazgZW/O8vZpCHNgUatprjuRmsLszrNlwuZvrwt1lFKdXuA7IcaTdk
Sacv9upV82QgDz3HFiYWO0ZMgT51qM3bywW4URLLONXMLBYiWeLpCz3JF71Ycmh1++bsljycoTm+
HMNCJOlMZX/iAO8AitrkcAj9ggPIPwGvRpK2yQxQ24vhICf4xs9kJEqA4y/MMVi3812CfgK1+4lk
ads7K0AsBSTchm78NaTqJUAkmerH1OYkx1iTLre6qkPA3aef5PVkMNrxMGQ51+DrHEciaQV5XpV9
f+GuCwbr1QBJg/blIbb/LVfR5fU7zAEK7cCA1Cs+qI5tV4/IRVx0tg/Xw814/hbJ4jPaNPWlV81v
1g/N6fXHWwIgwn6IEil/gi989ZaqtRRO20nvAiCP9xPBuBETrij8/FQQ8VVPVQd4gfxUz8gunh5X
93iKeFwZNwy6FyAiQfoeC6J4RaRTb0qzCwelS5jndkanuT8s/joId4vMffDdd/LcQ7K4d/qb0HC3
KnDf6TnIhwp0kJstd/YTEh7FPI7ktlMmrh+Qyd+soKwhmfp9dhj4/lulF6vim6ZUoilj3GwdgG/1
Bzyq18+dmV6FxWFwWHTnNBdjtzT9xvUh+qFQSWkMl0TqfjmFI8TK2zFWuyCe3Pxa2oaxYIMv/zBR
bbjpfG0dMM3zb5/tcGuFFjxVbHyMnj1xKUvbFdwoOYRooXbNlc6Rwdke2+NOQWqU5wuJ1dngoMYB
76JNpab2bY8TunVrVtWsGSejeDQ0TuE84jOWUxS3MtYLwpCmGLrEeXI7oqsYw+No1/odNEKK3mEH
7vn8madYtSu/XVs0tJ+CzxGvwnmPjhaHTduw1pIKIsIvquXpBB0m7kjcFwQWcvhB1nyH1S4ST6LE
1uQKQMmoP/Sip6zr4mcGjNkpm/yuXm3Oi27QgDccGy5ebrvBVez7dX6nGqd/BC7FU0wC/bmfwq8G
Dx1FhxKdmgpe82yn/EMeHUIkEMD1Y0M7DG9cN/OuRkZzpKJBa38PECWf936zcHnqIFSuNBRP/xCA
FhJnCO/wjYOfRM73FVN4EKsZ7o4zfKEVKqohioR25VHCSQoBYxd1UanvQCEkiHgyXZJb0kXAoc6i
JrDz0AjejWOHO9Bu0HDoVjTUp53vsoXLNWYGQbQjxXXVlKordO6wiE5mC5Sonp0xvXkmfgbN0K+H
GY8/d+OmIVXGGA3x7v6ZEoO5CROsSgLfvbHSjrPhKQ6gZs/sW2OfUkPi19TNHF+J5TKiEBK0VNvq
+Veo1+j2ifv5XIKTBQ7EyJXNzr2H89FDioRpdNaj64HU+9OyQoPQmOeyZiYlsuCheuLsTHJx7p3Z
geBGtZfavAufc9h2vmQWtYFPYpQUknF1e1MzF1k/fF8QSh/3c0oH4bk1g3ryA2asJpAA6Ec9jh72
A+5rphLbUZ7fPAkLzY5NBf7p+FPYbna3CbUrdSWxxVs3CPPP2b4Ocru/LHFaWw9lY9FpKBaPgUX3
28NrPXTj9ENftdyIA4Kq2zdIBt4hltbO34ZZCSBfSO7n+V1Qh/NwLefCufczjE63Q4cG20/0BZiy
WdC63ofFgYixSxZiY8H6m1TJeUwbIMHzjWoBcwX5ZBQ5Ek8L9ReBeQ7zBCu8ukEyNh2xIN1E0VpS
m7cKAGBF11OtXwpkBfZU0NaAikAG5re07ZlSGxVybUiC6zBm0/OJ/7990jf6pMDjCdv+321S9NH6
/EgezfyL3z1Sjvv/hIoTGZsx/LEAEfzdIwU18R+6ko5NVkaYTjv0f2D2SGmAOeDj2Go9w/L/p0Uq
+RWpPr8VaBJy3nn/BnZvpMX/OLfN7TiuIz3EP2iRIuxkQuY/QuJAjUsJl8f7mZC5Zb9QWYpgM05I
S+Nqp3XmLp+zguhu3y+iwH6wX6T8QfjQVFdOLevW3TeWsT/N6cehIgWV1rCsgiI37S67tIAHdl7j
rz7i/7h0W9tRjK3xoikGTF7R+B7YImEFNPiexnZDHwAeDaunQLZKgxLGWZaddB1ALRxEH4PTZ5Jn
Em8zxC2tINpXY9Y3wAX6JKJJ+seLvH0OX/40rHFMfP7fqIYMllQG2lDAf6X3uuZY975T636VPxvY
6bC+MRjHi3LTeXSKrsMYz0RrOzu4a/yCIJUu9zTzYHhuXTSEeB6w5vH86fQtPaUML25JUR2RtGlJ
ZIzGyNELQ7JyLuu+ix8dyMX5deNhx3exehDJU6SrASZRwVcpiqtg9DHPxSwVpXW1yWxMdR7quV9g
KqhBGnSkPfZ2crZG8Trs1oJTrD/TnHRopXV+hE44tNPWv1nX3OFjZeihAbex4x6D8jci45fJhKds
BhmgAPUrwlbo/O7LSRgl+ZxaeVH9tGlt+x/xB7fqO9pq9Xp7evRe0pXMhZB/MSwpCdcD1ULzvv+Y
7QvqQ+Hqz9EjqAEXM66G1p1nb1ybFT4LlXnvsYaQGDkuviwsvW2cWI130A+q7NfpO3mZDDzdCTVd
0hpJ+cl/RdtyRLzY4Zz5j2MfdP6NJNjArrErLUqmFzQcVvCip6/4apAlYiLSAZro2PDhzBb157Nb
ZLqqLpT4UQxtVy+7dmmsMd+MwUpd6o1rmUn4xyRlnNm4PAdCDzsfIoVHL9RNaf40RB2PMxq+qffT
RfAuSd5FDQ5AF4iBmCEuFt8UpP7tQzKHfPMfN5BsukdFNoHNYgfOv/8x2+EQrJtMFcF4FyGUz+ie
vtSRJqJ5hQgTgWIi+TVukMf5dgauO59Gt3zsYZaX6hxRkepTAfO6lVut4ihu3s/hGtnlVZ12lW+f
yTHJ189ZrxoOd2Bv0UyjAs+d8EOWEXkhX0D9pLjKx7gDET9Mnkdf8/RNv3oxkvQsJGEymbtD0vRy
EjhhHrgzoik/KtIT7qKjgZX9Gp3Fkl/quvRrgUH1WOu3ipBHpSEGS4a8FaoguAeapPTowhGeg3PT
Sev7KkngkSPAoHnAkDpoks7eOgAb+gIsiZerhyUpYJ7s2q7rQvCEFn2r+7RcJ0xek2Be9fe4wihi
LyrfXS7h0nrUid8YpeB4eXKDqO+YZRIGbuAcv1uMAAHlDl39PQlSDD43WbDo9bb3545JtS4o3I2H
sG962mTI7rKaeojCHAaVvyxslmHuxcsPJiBtex/zC74hjaBlowHjeHX263kD9qKG3QWoS+x/6VED
wStwLFXOTB0L3fN2qk77HMOVcEbeSFJGZosGIZlwQXehV/0B02I9f10X1j3QmXmFPIPrWybY5O01
9TF2dT2I6NMGQnEKXd/3svKnPw1O6uBpEPUrwX0Uyi9VWjE1u7XOuEcHRGOF2i/m31/wCW7AnA/w
vdfPKzHqeD92rT/e9Rl/M6FtnrGDbBISCN6Zi9Y1ly6p2eTLNgNQZExxQcbzMLUBncT7BW/hSiJt
nLl80nfSiI+kVAhK/yCpWegPmiCZw4webMYW3HcoFWDjTh9nvLfSKeTjwIzN1ax4afwbAVK3/dqS
5Biv2LFNrwtUGaAgOf1cXSYASoaLAacI5tIMSJyhS8fUWS4D2OIclja1A/6nDSKX1dYEyIa629qr
mhxL3ucHkJlOeFSMykLjmoUrJQMq7Yrp18+x2cQKpK4tXBJ6cDflWaqapcyQLM9BMfz+jrZpqYiK
NJKIITPlaohnIlklYzCIdOHSc5OwOeJmxTPFz6Pq5TmomI0kveMD0wT756IqusEqtpDkzBWFpYja
lgZ9L9y3FoXK/46N3kyXOtScWiIHdwV5KvKz8g5R7lphAI6hAtOlkZnLmhor2GGISrhdwTsTs80X
Utt1IrXXsaa0cWF5c7r8aMt5ZAzreSQV2UoD74w+BgXVyGy3qoFO3rsILU4KafgxmdgNOX3B7xbE
9M1DZCGN7usWpawqPqstnDBgCLoju8AZciKo5J7VyNdzJx36MPyEPmMrxouwHzEl3NVL7bEU8ALB
zIk3j6ANcZhba25p4en5y2lA+SHbeSEgM5/WumIJLkGbM1PEimvu+Yh2L7eXlSnMDiAaI125mx4H
VPklHTzTokMu3Ng4Zx5WdaC4x5IRHOYJSRyozcrMuYIQ0DvP9AzKaA+b0UxRE1qP901Q8WfrBNho
ALQB5XxD6LgSZVCaYp0v1IHN5pHkBGLoR3VmSXuh+dIOhi5vQvbEjQDiG0eM9wrtTUYhgbnSL+ew
1imGXI9k+Hxhi8Q/94fi6mBmtUhTY8ich6sjz+egwIqcdvR9mMg0HHdkzcrsTEmRYBfm20iJ5tjk
iL3Ol9izd8xt0tAYwaH1Vi5wbFwku007+iwsEfSsCBSm2kfkQ445rjuIWbbYOkSZSN/X5PMRqIds
MG+YDtdiO3uowv1ovUspxWCEOnctleHtXPS9NV3maD5yj5HV825aL6AD91D1DrBueBgZcOOPIQKV
XnWD/Hk4g+OzqesVZ2zEbDdnWsQZDulxM9RhSDLtB3Dj6Dfo5DwS2SBjSgI526z/Y52k5SVms12M
RVo2Y92WwFCZkyS+yutkcBTKeCDomTxpZrYUpSeYovt8icy8tIe5Zw5FIsU38bJe65XftS6AONT8
pGCr7NuKUdqVOe+jorJkOUN7A1LGZcvNqnbgLVUODYHkrF7Kie8KW3T3KQEw+MxcO20iPe4hiUx8
khSm5Xcae0z2Jax8jBCwzkxEmHgDhnWbxpt9xk8nFrvDyCiyFhxX90yose3EUr/j7bcLDjEL9Zzz
oADREV9SKBq4tOcUM/fPdslxNKLiwSmPXTg1o7MAfCODoDVkMwpkvkxri0O5W9gfliCxvPezvXRN
vGGLQsqoaTV6ZoD8urrbrCX8SqqRSHguP8oABvX17zyEXd8MzlS3og4PgE8CSs8xaDlh4eazrh0c
hEDEuxZmcnTm2eCePkbtzMOnNYf/cmZasdyxggHOKNVloljY2YB7tjwPwAgwgr+ndZlO5negEam1
bVfgT9y5X1tmu+/xel+NeglAhDOhurCbNkSisc36tOKUlesFMBUwlE8c1dxgZFNlO0gi6NBs1Oos
Pkimqeg+2uVc3GPNFmLE2aG00l74FcjKvV+PQ/OjKTljLjvEtbzriDsV27pq0vYbgsT+ukfBvi4e
PYqr3V2J4HH3MK1OMb2HdFNAq8T0DWE6Iaem2gSI7Mtm23rC64f9NEmM77o2ieZ645d2idVOwbGK
fYYe4ePwjiAQITPUrhmn8Nh5M6IvOQ4GGzqRE/B9D0UeN9zAOVr0V6iMg/fRL/TiYefYeuDiNuCY
FsRNkFhKnIh5GsX6nU44yQpgVsW0rjvaI6vd7SMXP75LtGghRiJTdj0B7Wj2I5R1hL4J0Nb7OEOe
loPP1+qiR5g22AhPu852oSNSL7BzdR9CinJVtjUYBlwYYRWdA/XRu7a2J+jwYWXbB2dyEncfNbND
MUurYsVCJxLSum1QVPc+DTCcsvpgNwqq1llY2/N8P+tZ6GsLVRvrzrM8avC6YlZTQ/P97tMK7q2q
N4X2FQaFwSzjFWTXqBp/F85rkR+iVFOlXmsvKOtNmNfCxSwDunEbYDKSBdUjbi71OO9yXy8tSuJS
DMN2gE2ocEbqpbYPOsJZK9gNuS3xPI1KsAs3oaOsPD+MPppyRfIzCSqhMYCl7jjAKHekXlb/zBda
WPFN5/Iw2e3v6Nteish3IMqXNR2IqU7NgdqUomzkp2mRTePtmmjqImrViJkSo4AIBx5MK25iwXTz
YmLNyoLaiQaxmEdzrIRsJCzuNjDhY8cBznJIPJwk/G0pbRNhptQgnWifLcUUo3ol+mYKLvHItAhJ
ZdKOHD2ocWecMrrCI47mhlJ8536QtYn+/D43mYPC34S7heFZotY+tGXqfwH0QsH/QBVU5eEhxrpr
2DVDK9kmZd8T2Qc5fTj34LmSKHiyid0stMqmhr0sC1JzaETWFE2c4WUv7TMc6fxVnIceGpA0ceDO
sKeUQ2nzoMQlOLltpUQ9gg2xLFzO6Al4HqEJ2FLNADWVMidn0GLNAc02ThTXBpCq6hUQoATUv62j
EI8iA/+LWEu9rDvuvw8zs0/SYSn4iJs5IXdUQctzugeaICZeDSPghZ9dPXT+92lqq3rvu5mqruI6
GzkWddOYWKpqlAlZkhBGeHjQdeVr59dg9Use7iZUU+nScB5SN9ioJpoZ29DuJMPPHo5T7xluqJR7
/L40p9TvEwwpR8Yxr21TsfBDyMAVIMPIYiAb/DzD+rCk6Ir9KgaYphPbDBS5ZgsCK2H6/D0Sa8sS
QpFLrESkqkr4xhoZ7dLb5RiuBvSOrMJMxdQmDriT5RzJLyBXuZnn18iB6Rhmvz3oezCbM08sMpxp
uvOhB1+Nqjow6im5XafMjsKvY65klp8njR+X1N0JR8f7FXQaT0UHzRSfug6oVvIOdT4TVNgactm0
mdzFJPL0C5gsJX1pZ0aDyu6U3sEtJEqJ3chE82PddJ08tyHYjsHtqhO3Tq98Ghvcz7J6Zh0I0dk8
6gh+dLxHkc0sEVBBpuBVZS0foBdgAjWnIDVOWwTscYGL8I92D6hbFMTZyLCZ0zUZx5hDc6BZwU9Q
64gCfdGZeFPTyIMpX2Q4GW5tRiD7Fa308ZYtf28+TVTSrbdTESiOSyfhvtxtkigTGiJvHZtgXjTm
bp+XR67Rhb9H0Yru9KHr2fjKKzGLMf42orQB9AsgcK5Y1S1zodimCzFBtvc6/NcwlavcsLouJyce
9S4u+sAZLviCUhDUTjVyXVuk9XASOqvWjkewG7BJFCtwucx24ViT8sUKbd2HsRtSBBf6fGg0m8sy
eeLKmxydA3zB0Df7VdquSQKzRpKx2c5sXkjvhYSXJJ68Z73IdbkUk0v+hDEITPnD7Io2fxgTB/20
bfQc+SB1NxJr9HWAJtshpVFIYPA7IwY2g73yfo5jm+yrilvBTzE5S3e2WJY1/xAjbHawAqNtbwGh
JKQjOFfFvXUe+I0Y7v21EIO1tSaH8Ud93STdEABNFNbNjknyQcSbQD5uMMm+j/oo5q3pkoJuvZsD
a8WmrUNvlxgllDUK9wQh7AG0iEgZ37WqqSZEQMeS6eRLLk9pL1rNVtmwJ0N/VHJG6r5SM1P/3Akc
1Pah/BJHPS+9aixMaFVYZYhzsxG869udHsfeTIxqMvUjKxKLmZLg9Kbqve3N+P4xINgpI6EeWpqB
nBxlljjZctxc+xCHCV6XKYshP1Xz8MGf1drj3DM7xXnQQ1vuONgsyD4kgXpk6/SLvOZrQk937FUZ
+iq8SfgG7OLb6TlrhH2Ss0rbbHTYpAj4B+Q6qVxBw6C7ZrLA58SiiFZz0zUCFEu8ZZUtIOl1YEj6
3hhkTHSSJJvZPyUV4gNnqTOYWx8qOs7lGUDmSGuELvB3vFYNxRE+uC7MKDgPZsPSvEYL1H2OuXi1
QX+rX+kMYBCWP4h6Nhn68rxzhHNvAl1Uss2sPF01+oeaEWY2QINp6CCFfFxghS6LI3pYTN/nCC0c
xMwSq0jkDkOltgg3/dDxvG9c8rimS5kqID31TDkP4fXjOuvSVFVga2wtpD+Z7s3z1ChAX3F0nX66
15cyLj5GXJyGkUFiv6wcuijrriPVie+pF5n9qfY9AZRwZrNm7zp9rSOYHTAFSscKjBaAZyiCr7pS
vY2L44RxyvdZlFBMLoekRFx+K7WXsAwTJL85C1e/ZtMYKk9iijKMRRsUW4OM9m+oQpjORkjKa/ae
5535d+/DsAFMiKRkz5mg6Dzz0+nbfzVUQKJsAluwUaTjqKO9HCrEXErMZRVUtdSZuQ8OKJMWcriS
Qp2+1Ks5JygMh7SC6AQhnnZc7yaMgqNEAPUQJoEYlvNoCbLps7Mqs0T8KEYo6Y2HO26hgNl2lO/C
SqSb4L4yOuraXgQx9fuHxkvMHqVnFtvtkLKz38UuGIBlF4XE+wQTCz//LEASd+/Z7Ur57vSzHw8z
XVMpTS+DNinK48czcqr0PE5hLL5RkyB1XJKEKlWAEw474OkrHY8yFHCbpwW0xdUojh0VrxHRagPh
ZM63oapVfo0WkEnNU7S4OOQT10SNpy+omCF/9k+g0+L1DGzQmB8QNB3NIIzcVzaTpfvWoZDODOqQ
VGWbY1NceK9R1xYzLiRpvCThVuUy4WQ8fQNPYu0v7gAlNNfo3CsVAHQV7ss5TJaIm2Cjqm9tYi+I
DNHLWvMzqh5JmB2ew5axS0xoDHzE7N+/i+KW1KbkVfoY0CbvgNyZwSkzHEOoV0mERH2Kq6EgW1gL
rDQFcQTaLv0uEBpTkk3q5JrdWk3SHJaotgJXxuXDZuFvBLsTsYhWA8UjZ+rmCdpNTonuLCCYd/W7
lNZysO7q3DKxVY/BDJuF1bmKLKZPW3Oc4zBCbKN6YY74Bl1Cbks9F+h7Qnt2zTx3TdCUBfop4nMd
EyzDL83YSewe4yXKY3HWUZl0xxmE8WVS5ZRlTw//qwkHcA+wo1RAt0FuH0/tgcwisex1+Voj0EDM
GjfapEDhiu0BPaPnkvXpS5r9+8ULZ6sNn3o0AViAV+hEGmWLBnE/fQ1j39QYB2BEoNKg4+TWjd3b
3IHR4htIomYnMkGhhdMDf3n6No6fXAggnuycxuGMNXeMmK38tpp4l8nXvKb8eZGi1VR+cnHU7K7c
Xr9hIHy8g2DXhjQolSJfACD3jkGsPqqvadL0/bexbbL1s8yUmRZZ1pjI6vRzuUdLmm8HDw0XxVdP
mFn7qP0aT7NdFNXofkIrHA3niPKljvcxZVQy3TSbOB2Qb0dvEJtKCjbMy1niGEKyJrtg01DWpQRD
ymP69w0cZuJQZ/VMoJ7GZCiQhFgVSZ0lpqw1W6YMEGi/ZhGOgW/KxPgU8WkokKh7QGKUnEUx4Gez
rYyl2a9JCHK0by2LfbTYV7Ude9enB+FovBkDhCIFihZ0IMXrjqmUsQ5Lf5g/AbU0JzPKwGbJWVNN
5nz6UuJoPpt3yuYFowkZAer6x2hbpGqoqTpedB949dO1BknpNB9bE+oPbPVsQc+99wKQDqOAXqKp
kv7+qRsHUyGwJpvBlZ4y9UxywYadzi17HO7fWTmwv/WqZ6n6dLCaMp8OixhImM7ghpEeY4pt0pLf
jT+6RaaJZBWZy9pZA3vld2Ndmhe+yoyrWE/dcfVcmhiBilGYsWRi3iRGAzH/WI1s/PUOcx9TWP7d
QmNFMnfRcjbJc4S6EV+4OJBp6zfO2+Dl61MK9pnCRhHAEhq/9iuAecsTjIHdRD+KUagvyJFId+/S
Hj3HAbTxqPEneh97c3i5BGkR7Rq4uOclpOTPY5wCrqwC/LnDPhabELMuyOMQDD9F5K/9bTH3CAsl
weiep2H2oaTV9mNsvL7Z+B08+y29HP/9KPFdQRqkv+ZESgDplsmY76w+E+jDBc14gQIUwkQNBmTe
jqph/tlaLU1yUKBoue3D7tbjVMr3HsDwa4y6x51ulvaMnnjxOaGHf1EULl2CzIi2c4hMtPC0U3wD
NSGRHovBF0JOsOErNJ26dzmfHxrE1+UG1YKEEoZRSnezqroH9zh8ToVIwEHZllftLOp2X/MhxPTC
arqPvtf3hEXRcJ7NQ7anTbA02LbRXN7i05Vam8Erx4uiqs/0FMLFDZIs+2sIfJ+qeYSQk566+n7N
MGUj/LQSqn0oBdm+/cHTi/3dXXT/DT6w9ykZJMzw2S8vc9WnaKkt6RuMsJebNROCtjJBLgI59PQJ
FI72tJryj8LcsXrkfeFhgoFBfuYXtc54bbb/6fSKfrmgny+mAMqZY54Y7jgiQVOe0K4Lq0ffViUY
odkG3kp9dVOW+fXoiYH8L67LD7QIcRQ7fe1XM//pMcHq0LJhEz+GTQyyD2s0ycvHtqpIXEXRABAG
8f4mWevpm/57DD89pfFxIu4LHQ7k4yQSImvujmBlHuHvsWaEy3GBRkPppNg/Fuqugul6l/aRhcVj
IcNmJ0Y0geApS383FxrYF2A9/33nd+FFhavzJ87bnjhpKPTnsiR4cXVVNhtXO94He8yqX+UggquK
8uyH0V1cPObJUzdO7eA/gl7/e1GGzGMLKSuqNzm9OAcpyHO7C5fHrI41rYQBfahY2g/2rMUWDop4
IxY6AuExJCYMIAxiXARn9HFI4Fiqnz3sJh+9wQx+korkIGBanc/rjM9GWHwVVjjvBogbsByQND/H
/Q4/0NNTQJrJ/OLNKAPWNHgQqBUc40dJAOokJe2DRD3CUUIdq6i6fDMHONxC6SxWvRu9ElmAUs/o
jllNSbenLs9r6lbXY+OPGshwbL1fndg7F+tC4azDWK9Mqadvu9y6TpdKXS1iOVSIkd5TAy3e1xYv
bePTGFu2q55pu2Q1wvWqCdUdYeNY71Gq+LX4WXojVJOirEbJM43r5n0pdYFKZmRA1EUyfELwOP9g
VdCxNj7Y/L1w9TRsRJfG91MRJtk2aW0eAFR3uBl1TAtAZW1GI4Qz8aMnreAqRRfsL4eqdmRkxeT8
RnRkxu54bOFIke77ZLPqmKw2UBLmvavosU09eWO1IvvcpGJBzLCt7BtnMl6Kp1+n8xL4yqxSBoxJ
ioPyNRC8Yzqmg4kUsntN9jNrMu+Cshk2vdGwWJcUKhHYs1lLOyHj7rERdvE5jWd9laah/cEaQ7E/
fS9PGvQvH59Qk+3TDVwFEvdYeqebStmjQ1n9jGcaDOTtdfStRjFv3LXlIjet7eZUOErjvYFtVrLs
ssSX5wlw2B11kjBEb8YCFt7VvvqS6mI0pV9K6JXVJ9e5n/bnrRDzjT8grx1LFSMkqaCFbiDluAkV
TrvEIAziMlYCq2wOFsOyz3JtXcOqRBqVUoZ15ffJglwHvmO7TKYN0jyc3tsavs1VSZuXiFKUWHwW
bYEW8Thl9HBpen6WI6kpsUj/Ubtz9S4pC9FtOgVchplIu2jrU/W7FWGK1KYCUYca80xfSSNwEm97
sA/XUxP2/aZOGx9cbeDWzjvAKVN3sPHr+Et3dfoFAVr9y0tdtCv6MQNLf/rtvN5/mCkhoDmga/gX
vqrrCZdOaD5P+U+09m3UJaYw+w7KY6FryCsjp1KPaz9ECDta3xdw9+gg+2PzFnvsnyZsYCDIHH3G
VPB4woKU6st+VcXPCG/kYff0QiA4JcVVWvh6b69jeN921bBfoKacNWE0f4WtijBP0q/O/Rtj8g8L
1kjioccgjUTdMWJ3LYdprFF8+Rkr2//Y+k5/5xaWtVMUdi85F4cb+J36osGm7l0xC/Q4K8VB9uTl
kqokAJAML+YKKxHxC+R8i48VIkAf37jLVyGDgqkuJEsczDRJpfn9H3BfhCCWMmy94SdV7zb+RGQh
+y2VRBQ8e3u8cWFb0FPqkXXcBZ2sfyWrrfLNGrnNdBAwwD7LsIivbDXln9zOG+iQcArsu6wrGO44
U1uvpd37PN/+l2fxBs/CSPD/8X53D/rh//x8MrC/eSixLt0+FOkv1KjSF1yL53/1N9fC8f6DnoRH
09oUKPEM/ZtrAabUQ5COnIXyAlwMx+M8+NuB1MWBVJEk2iCWwUEYhsbfHgfufwhuAUihO8IhQZH1
35Atjpaw8R31KZ6Tj1KzRMTEM/H0H/MRkZ+6aQckX6pJhGfjBHpzU4vMGOCqafyAKfZykc0jUbRt
5/qrrr3xE64uM+qwYdX+9cfo3T4fLy/IDS8rEk93Q6mFuB0aiSEomxPyj7shSAIylgysg7ZybvA8
4HAfVO0TR4+6JhKYvOGrgoKUgksP2O3bzPjhRWuvvC2SUdVjqLX9nu9AZ8YtCucTBb7AgXYpo58g
ip35jXPyKQz47zn5fMcEXkbPAE79q+KQZ3YOP1z0jSASi3c+CI5PIxEbWDYk/yX1wtnJ0MnHEXk1
OxFGa7Y4lHAwYQ2Can5M5r538BRq5A6/rnrc6DIhyladzOMzGvXJLWnaRdmHcPXQLwk/90l7mRcT
yl5AEfxrhCLG8nD6Pbx+DVTebA5cquogso9jH5wh4snCUuoGl9bwcx3Tf9nQzGZqNEYxj3Z++LGJ
nOLL6cu+zN3ANkOqoc6HJARzkT/Mbf3x9qU9x17Tx9VNFWAT6+TJcIOO4TYNouTz6Su93IWfr4Tc
I8oAVBYNP/jllRokiNe2S+qboLG9h3aCsniIdLC4CPknZzZKAOtW2AvxRwYQqnxr0ryM283lTfoA
Rp8KiM/ucHR5pUSKum2Z3ih8Qh9KcIIPeWHuQa5lf+Z3dY3YO6/+MBUtSvZtXqufugj7d1O4eFcz
rXxayITe/5e981iOG8u69at03DkU8GZwBxcmLTPJpBEpTRAkJcL7A/v090Oq1L+qOvpX1LwiuipK
LZrMBHDO2Xuv9a3MQ81RPGltrZLhbs/z95rwI5+k38LyDKfSGb9rbMi/O37854Wicciywc6vgg/R
WdN+vVCy2RulYYTSSenD4hWlJ4B0RcpEqbuckMvogIc8e4tsp74BEhajStOnxFOVwfoQ5L1X3ozN
00N1PnwnoYBMD+bR1m9qNJqZvIpfH03sCRxOVrgJa+vaVf3zqzRbAFdtLLRTqpOf59i+cGIcqYiz
nI0Y0Ey1UyNf4O0bPWLxmPgSpdwydK63uQ42LMub4r7GATpxRhij5zEtqj0EYIFKuamfEBjRMqX6
QGaRpiC2BOEwbph25Xmspe62kRYtiCLFIQB2IY7dA+lf7AxT5PdqGt1Fc6lhce6t5izC5lGQra75
5gBQVklmWF7s7QtCxtFOb5jY2l9CudcPsWkrN0uE6Bm+eEw6Bh9HsoeyPxfuSPKFryAyhaIyvdNp
FA+9LFkQsAthQZxserykqvrYxMqIxsySFLCYcUbEoCa3g5uUjfS1L6zCr+tO3SPRrvdK4+TfMHzS
5am1InvATTJZLl656ED4Ru/NfA5bamTntgEQiKa4xQOtTMC8ciSMkTeMkQ3hVOXsVzDe8PvauY1D
KZJ9BQ/bjq1GHb1STte2sJW/TIUcH1V0IQ+GJoxt76SSuunMYnm1zaoNiJ1AODtAId9I0yS/ImMb
P7qorg1KfEEGaRmpQ7SZiPji4RiBgkUDGOkWQC+gca3YkUNsuI6ptxUfdDFw3iOZAGlpOFoAA41p
cWHohx5Tn7LYtmYWRHo/y5eRNgDx5a1MyiB3ktho9MC67aRZ0w2ZxkseXvqxQbXizgna5PZbDBdY
Xb50I2jmgkBLZD9A+1SUroJKoxd9X8tnkYkiAwefNMt2cFBz74s2oZWQqnn1cPUqp7OGN7/nGhC/
0+DM4nIVto3EK2Q/FHk2NoGZkdXhoQpRwlsKZtMiOQQPN3bcKXcEFZLQVlpxWClkwPXshRtTitPw
duDRMRE92LXNDadlXbEhlrUFxt2weYXBNCSA10JOsIY7hzI2Ysp8rNCx0wNHJEMAumKHah5EWxkB
0bQXcjm9UoX77hUxcjZy7+aoIyNRKlCIRYn9IfWDlci+XKlim+g2MSiGFML2KjVLILzySmQQy7zr
oEO0cVDT1SiCsBtgrzhtVxLel5sF3LeuK2rPQDILGpXwhpxIjwYoPpdVfabFsbJbNBN0J//I0i2x
sxJpihDynsnQdYq91joiD7JYmPdLL+BspChAFQCacQcP3YrVWGxDKpTygc1YO6TRomZMyXkFQSVy
oH2AThHaoJWqx1Nhz9zaEo9K64cK2qWWjO4cZB7oe9+COFj/AWctl1RbviMecEzf5gXg4Z+R6O4V
tOS7KLEIlFUzVF8+aL/QX/owM5hAtLVzl4ZjqntovgFZFjTVpSNZdvpGqcMI3j2pRDUghBj4QZzg
7AwInI3hkvN1ruKQy8PtE2nkNRP3eR2LS0xv4f9IAAFxXZ2Bh5LFDK5el7RHhJZqfzZrApQI/GnE
CRogW1IEBoBvcFZkzybExVl+QS2MM7+ZC+iW3WgsyRESvfjhvgfNRgfSVrh5N0hlLC3AOAiyouhR
4/g5mqrOQ5OCmgaHTD6OnCwg0AwPHXKRt7qNtd1gQXsl9xqwBv35kJ9j5BWC2Gu69jLVmn65JnUr
QuIrfsB1GbbDycL4lia7dlLVcV9CqlVvr9GUpdysN2eaNh2pnh3AlmnWMejLzcjZMR5LXljVsege
2cGcz5otc3cXrJKtD00aii1C4VC9S9sef71qlw5IZp3p2ElMYj18rtBdA8noFFRjwa+uqgUyKG1T
iMLyld1RtASDj6xPvK66UIgQLnkXSE75qFbvBd6zjEAEr86RLl3K1uKRb3tOBT9Cn1HVl/FtQ1N+
VVfVsczlZtbcnwoSrUFryn0zbSaUAlowDw0MA/4Mz4B3xAIyOcp6TqbFSuS9Bt5uSBKbBr6RcV+g
zH8dae8hxW3hjWhiAkIQccxNj1VdZumDzW5BsLIMHcmJmi+Yv8m2ifU4UQ/E+jr9MYyraPDnlhkR
B9xZ2wJrHzNPtpr5PcvJiZj6Tq52jTwP2fNoFlG3K0Kp+JgB7rKGMAKPfeoAWwsSZjmEjZqF8yzJ
YbEpxjpC96mzzM3tGN8n2J6PTpGlhm+orRqx7DEEI4xJJaQ2lYAuE+3CY7IgQ3P2elkpzfeCBZkQ
AYVbKgB1wj2SGhJLCii1IWCTGZuj0vYqAj8nJyQpj7VB5ujdgFF16F1IGGSUw+KATfkmunKmsQ/b
Ztgno8qPmoguWTx9jMxoX3NZRk/KHJMWzDCI0wRe4SEdkAHZVrejDzsYuwUvRk+WlwIYo0bIVp1K
c9JvJCHrVQBFvhiOETJjzFgGSIVHTiJk7jprg5mlsxtwT3djR7NnsInkCufmIY8aJXlRqkWzQdFy
ApufagTcDj+sQ3cYo/iODlJYj29xhPDQy63OzMjrkpXL1Enhsm17PNrkFfQ8oYy4U+1uAthrnAvg
XzSu60E2kfnG6PgJBB67YIyJLw9G6NngjRerYO3oOhrwk4a/Z8hVuyXaqOHuz/QJkMccznLnIUk2
m+crbiNFJ4XUrU3WHPSo6O5Kp1RYYNXaSTd2EcMinfovqt2PtoLsYbCeyPUFxDEyptVPZIzhnG1C
5mZs7tzRAR1ZriaFA+TfRBMgYqy2jrU7lck2WNqpcnhf0yRFp6yV1rReROkq2d9FL055HvL6WzSc
my62s9hnHC7vZ3wI5PmClCPnL4ytH+Pmfzopv+mkQK2hiPhfiBVgi6ry9Veu/49v+dlGkZ1PMs0S
jXkv5y0iIP+njUKHhSEYDmsLwSGES/XfbRTN+gQ1FA6DvTZK+Btew882CswKQrGAQ1F+oWj6W0mR
jPv+Umugd+N1gR9DZcfL++s0rmisDuw5UGIlqXE2caIlxi7HQEPuucxaOthqwWDKEku/zdQiL+Rn
wUxPYS5fF92jWugCaPIqciR3gm5ePaaeNZRNbT8kOHs6U3h9WiJB9epx0suNro2UFCUh9rtUGkeE
pky+1WLYt4CvkRkRCE7GVH0q85kAr2FIGG47dl0S351OB1rzg7xPE3M+zXoYPmLOBeojmS+kzA/b
sRqsyJMnx3eMtL5JVydBwVxYcQ0jUx9jM1lKLyEBej0VrFsoLV0nGJFtjH7eLhHeoBwQ0pINxqtc
q3S/mSQPp0Rew185YDHnQcrAiuOQJJBvy2kgTGpoc1ItnSrZs0c01tlBTI1fdZaTbSNJFMSwj8RW
tNnQI1hAihIXerarma9v0qW1EEdjjKIG0Img9IohHAjLDssvWOhwrpiYkbbMgIUfdx0jgagGh+hh
+FvQehU4E41meBGtPn8Olwqxehs19QSoDREXo3SDN6pTf6kvyOabm9EgO61TTfhuSjYE5Ag2CgaJ
9mbEfV/7dO7HgEMszZIkG429iTPuMwlN0w0TLuoGJHrUEPG1nhjW0kJCJClfGuoN9Vp5aGsRYl7r
kSEVlptcqxTjWrHY1+qFUhBNATXMrlmLGxgm1DnqWvKMa/FTXOug+VoTtdf6aJWuflhhIr8uJIZu
MoOncZOFSRtwtJ/hFdGD5JhdUHQR2/uglG18xF2Uv2CQNt1QRvnh1RhcdznRh7KvttZtUcwUdGtp
RxvFgv+LNo+b5lr9Ma1rNjN0b3ag1rmd1jKxWQvGfi0d42sVWa0FpZlrxJAbcZ9/kzmI70WYqnux
FqHo0MKvPA1UpiXOljcIANSrVN9Dto1Eoz6GZODsx7Ygzi9nOO06Zdg92PrwLq8l8LAWw+G1LuYJ
SPZMbbTCm6+Vc7QW0YWJuCJbC2sSaNTtAOo3dA2mEgp4fEqm7lqPd1TmBnbEc4M25i0XRehzoJ4/
90hrduG1qpckmQq/Xov9YS37IVSV58ZI6QWIa18AOzEBb2uzQInD6smMiNAbJafcl04SPZMFQn/B
FmF+n61NBzyS9XYgPkhUNvehFeq9a+iZfMHyRMF97V3A1mVSRgy6Eh6hnKcYOEV9y8bqUC3L+Xd2
1HnfOB2xanGTusM0O24ZiveUaoPCYxw9w6buSHOmdJWuvqJ/fzby1vBIDmFo7Qyq1WZ+w6Qxyikm
mrjuzbuR8wLnVzczzJ7Iketa/8+u+JtdEVgHrcH/vivSVkA49S7+VX38i15OX7z9edLw4/v/2CIt
8xNsICZT9DTZ2q4RyeP3Tvzf/yNZ1ifOpfS/sZ6tgwaZ2dnP9GT7E/BfODcOokOmCiZ/9XOLtD+x
PyK5XdGdlqryV38n+YZt+Nd2nA6NBAojNn6GDGuo8V+UObNSZsyJJ3mH+5016gMM6e00h/t07WmM
yLIS+dDJYeCE/YtCknyqdb/RSzh/6QheXwJQRhJ4eM/quun/qW9ZGQiWbJt006olKzbUX2Y6lN2Q
BWWxiTIV/Ypoet+poxJdaXiq6yjdogwog1H9og94eWMfWUp0kqmvk8reCAcbNEkdzbp66AZ5MTUa
1CHCrV2/61PBF8Uu2SloG7+mnRqs/znruovu6albcBAVndtJwWw4O70SDXPtzLxp5AGk/iKLip2u
7TTNlzMefa38PNvwBbgndhMJDoVG6qWqHaOe9lWSLkit0KbZue0mtnQyjBS/q9BI0c1udKm/AAHu
g6kkLlpyxMV0viiaFHSR9brggg8Kgpehxnq6aeHUclw5joO+yv1hKkgRy+4niUNCM7YBnaJgEPXX
ngT2bZL3d7QHjqlSvi1R74k08xpzzLdYmWx3FGRnamX5Xky6vM3AldDUHt9LPfIjuO43Ja0DN0fT
U5sdv2yBcajdRkUa/RBK/bO4/GZxAcrF/f3fFxc83+X3d5G89+LXY/ePb/u5piif1oMz5Bmm/NdF
5d/Hbkv7ZKmMvOAq4fQhGYsj8S/TSwxAsI6Yx69nYl7HH2uKLn9iqTEhTBk/jut/a3qp6/pfFhWm
RUyKZHwmCnCc/8An0wgEZIUjeVeVkQLrJcmDGCMethzxMpvZm42gjJy+RQQMrhwvS01id6c5oyeQ
1QTW2o/2YGcHPO/Zaerzm8HWO46SJgPIFtqhLNEUTGm3z73ONt2TV65rhew3wCog/zQEbjsSjA7U
zB7jtEsNwMPnnIvxV7ezQGmsyY0UfidN78HjOeF3yo3sg4N6GXLnsQduQJldYYwx0jdTqmU/B+vq
ZmQ0ehzD2309tC/EwNQ4FQbNTWnhBkVofUYEfJ9qytvQ8uux873kFZPqSGgkWFq0Rk31ogA8wBrH
+zHrSQRy27yYQIpAOtDpHCXeXkmLzJuKUvYHydq3rb2PSjxtYcdHM9AFjkSBEJhoWvT2k2uafJQ4
Hztfbvih+cBHAPLyibfAxyDb+yLpOp/mKUcOMjw9xLJSEIeoIXu8rrsUHuymyqPcNxvihIdMv4x2
L4L1O8FFsmw5pBMvKpnd0cxHUOeaCAyhLJeoyi/OnDNVWAFENGGNo6E3vPxRY0lteEFabWY+8oen
rKNNHkJ+8Z2q/JjLhs6T1qrEds6ZDxOCkx3yifcwlxQ+B+eRPUsEWpkDZgAFRE3BhIHWoL2CaFXi
7J3uMbTD7KZxSNTGmEGmPbzXHVmnmqvRS6ExYRH3Kz1eb5KkAaI8603nA1FiyDFrl2Kw8XTLziMN
jYEmL/8qZOMyJLyoKM30vSa1zkZJ+84n7nc6WOTDcpBc7yLB11K+npNO4TRWsX1YA7o4MzSZBNB/
AtJPK5xYmjP38wdeVEJnqHjdfEzegKBx7Rf+ROjuBHQEPPAobOBW2JA9OuETFQsJBqpVLycY5I6H
1fLler2LyEYtlXNbiZH3CyLDWY2nXPqGDao37fwgK9EHDzl3tcnX2jF3p21xqxDyDWmnEfNTHvNH
nMZvmsIL4cmz3aGGbNPzcVEgPc4034ORHB3XssbwMKLyOsUWT4djdS8WlEBYOVxhu+dmsnkarx9G
idvPGyW+tM6Kt6Ia1SCkz3iA02WQsMVNS/h6eJhLR7kvOsJ00cyQZt7OoB2xum+Ag6hBiyndL1qd
j1QeeA1R3B3tTpq2EaPwG60JE3qlixpkFg/lPGo3yZiWLmBs7jKiJmilkx5qqzyomsxCYA8x44Q5
ygOorB9yPiSXISZleX28NLAiO1np1WDSKW57ykm36tPKRdzW+ToOX8JO5XI7yVq2QgR4DDMmztdr
i+Bt9dOWN+YQrksIt0BZNw6DLT6b612+WNmywVPubDvIs8Tn5M6GqjP3AXjU3vUGWO9wHvFLoi/l
VptZxpyB51snP5goZS6d6CHAipbbaMpUEQypEr7CyJN2Rsxbxb6KCLxXpB3B6qxeRvKWzPzHqGQf
UcbrY3LIugLg0Ss04XhqqYQHue3LGwY909mYjK09pm9gTWbUumN5E2ZqFuQWTwTYFGkXGTynFRXp
zcwkY2OZ3GRloZU3Uufw24HZsPYWwHhYHJhU0MjTt/gnO/AuEz9MGQdP7zTTs4Ss+QzZOrdRu3Y/
mvgimL6syQ6FvJOBJwYSvFCi9AhoC0cu3RX8EPbqJUb6iUO6nLf0TdUAn/zgGRQ8RHzxEsZe4SkC
rLErUPntCisnFGldm1SHeNDrQ8ucbPCkSHrkZ8d3Rsst0Rr6RSUkbQuw0nYNZCtsOyM3UzPVFGgJ
16/KZZ9xXckoX5/OvZV90D7jo5l5Aq6fNYmUmZ8V/Mhe4brqJd0BfRKEVNsGSyDmP2bSUnhH+iC1
ckVMgR02H43F/130KWgtyuooYT3RpTzZKG37juzfQH1JjV411ueiouOcSfGdNPZna1XHayPhH3My
kQYg5V2u+JR5coDLqZKxoUjmiuNcvhL+WwyuyYnADBxb6SQyv9v0TU2ryefs6xjAGNRHIyIIF99W
nZ4YAvYHcAhcQk1m3OeGEUk7QSpTmMYV+apgk/GEuqaSR9YGfgBNnzkTckDR2nbBose14plNIx3q
sH+VRFV9IyL9XSe6ijRhbco+7EaTFvpt0rIQZO5M406UbbVhUABvB5hgo3l12vLMp/og+RFbkY/e
KjxBy1ikDSkLY3dG2mJbFOR6V+zgoAjpBQzV4MV9NOQ3YexoeOXbXDG9hij65GwMYP6CSC1D6Z6k
4uwAC+g3asa/Viqca1YHGMUKYkVqs7WY+kUKkzuSuuhV2++sZJ636G4/oNfZLEH2I+Qp0GWCp05P
fmtzptr7U5F2/b06dDAV7ZmlyX8p0pCXqFBJ6n6njNfFjmdQS7Jv5YimEGjrxy8Hzrv/1Hv9RUei
X38bShJTRea2ZgX9+V0CZ5cIviv7XT5zg6wnAScLpSCSOvlH6fdPEfCbIoDON+Ki/14E+N/z1/G1
/f5rBfDje35WAAZ9dwc1GL0ByoDrMf9nV8GgOCBi96pd/NFc/9lUcD5x61IdQFulRNDWyOX/aSro
ONCRQ5oGHFZgOH+rqeCsIp5fRD6U9AbeT2I4yO9dW/x/uYWylDORsjjNbjbn+IUWb1n7Zq3RCp6W
gg6Y1RZiUzfzXV5BjPLymEMVyjfYbjKK8iEhM3DRFuUlTHq0GmXJKJ752Ph9Eqa07u6pxwg649Qp
7koYBoxl86/XcDWNJuCmjOjozppM4OvkmLPLh5jsQs5kD6lgwyNmZjnnqSFo1/WcGy3Gcvrq3G0P
qO+h61ds7pKVw82J28ZFHtAeJ3hSwLW0NdnbSLcjLw74fGvWe2tJwj2UQnFfOhGZc13yNbUa6SXJ
C/afpjRdvZlKdDNqhH6Co3Jtd/XtMrFIFFN3GezoGylWvEmQYC5QqwvPerZxHEZfs6HRcOH0vwXg
9FG3WjK6siMQAuAJDIyadrHaCHhzC789HtSLCZQRcYM4CZT2bq9yyFDsx3DoTwrYLDfGpDE2i3Iz
sQm4eVYOrmqP678gz87FjW7XLxAJ6KgoYjpwfvrKAXtvNsgfCT+5ZHP2tTE4+1lV9QByc/kCiVn2
a/xrPr6+ftMzTvbganjcgo+TFgahRaM6C831JYDwNPjRTjNpWzBK8q2WSRKKr6wiNtHJP1cUc58Z
WXImWk/+ZFpqGybQE2MKrHmxXHx0S32HancB3ikdBLCM10pX2seamQReH8bonlbnjEHV+g4h5i60
FybqhmhuZ4guL3pmP5pdUm2riSAvBSEMnJ/MIvTUUYgaMO2AWcdTvtQSkZra+BTpYXTQIWhbHFG6
4qLSAXuXZITzntXI2kWouXYuEoRb/gjNlOIkbpaAhs6DhqA1wDvbMkOvtPsuF7SA7bBEAxMz0+bJ
cVPIouQYMPyF4Nc4WyIuauItakXhgDBX2DgN2xX2YFZnVZn6I/5bAemtlYwnRu/JUS9M+avOG/e7
WXDQS1I1oUXO8Hqj2KjAXA2+1xFQoSH2FfFFzIhSMX9IpbFIWxslY/gxO9Z4ytUWq08ELYUTYIIO
ig0fiFiqPFyXr38W+t8s9Cix/teF/v+1GSfl1+7Xhf7H9/yx0NvOJ7IBTVzujg7ogaX0360eR//E
Hu2YbNPWVcJOF+bnSm9+YilHKMxCjBVOs36ZsGpo2IlIWlvLf3SB/kb7GBL5n1d6vPf8D4+vxe5h
8ErXVtAvRyIYhyoTkl7fG7lte+DiQRGWYtguYTwdUEKgr5Aq2FbVOM7fDJ6mGyPTG6aTijLeV1Uv
47CopVe0a/IpA7IMVCvU1pAMtAxmbZZ+1OnWOc6H7n5mY3iE7ZZvM4hf+yIyla9VHdpEAFjpAd16
IOaueYPmkO4g/reoP1NE0QB16uVdrjOJbDPqSS+krHpgnc4OTpmXpJho+bbXOFJNojxVhkrnCBGC
L6UFQSdDhzooKVDZFZKp+aoUWYei6evcDfPptqrtHNGITd56R/IxZKhJvUD7cs5QWeWTMifyCa8e
OSBDpTUbTEP5Fghb9LLqwM5IQ+6UyexPITHfi4zCSyEL3S0b3ZFcGXv2B7rdVSo6mx6NipLeR9GK
O2dWdFdJEXGxz0+d2zJ02xr0bL+NjHs3WsvO2CSIxKiPs6dGTxEHkfiSbutiSncOWll/1MfCl61Z
wbis9s+VnYS3oo/Hi6iS5R342/xStr12iTL44tqctmdTS6cL3O7Ew7WfbJrQ6I/yZDZvhdZPPqRe
a1MP+bC1iEL2FXLF6EKV+W4or0ppvf8mOZqbtAbgYKc+qmWE7hXnWZ8At8zkipxaIzwVWV0gnJX2
eUbKTdRUy7MORHrbNIPxETkU6V0qkqMw9XFryk64V4u4uFMWa2FQKqUc+WcMrwFJRf2xhuj6OZoT
54vVmEXAWL0+hLU5PtTD2Dw6oZ6cFg4up7GTp8Ht2VyfQ6F3N2kv5w96pdfbgmaq445gJ3ckt1jk
JKy74DJbySmK9GUD2hA5jlTbmG2TWmEmKgguTDptuCGXTr5zWu4Vun80qdJFz9/7aarPoWnmu3nq
taMJHYZQGTP50ttW8tLUMamjUW1cCmCku4mhzBl1kHZUR6PatX0V3Qq96h7TRXNoD3b5vpD6fV2G
Y8iY1bDpjdbqF7os5qmh9bBPYBDs0jTXC7fIuhwLaGzc5vV4VONR53Zs2p1EowCrn3iFzyMzB5gy
JVDr0HpttPG70UzFPprrwS0guu4raLsbzPO00qxS/azp2Tt9mDqizNbVL5ZdPlaDtnzuunreLnIp
XyoyjOHdoiw+GFQOzIKR8J3jAaM47SKzeUULld5ZtCwAkNJOfk9CshjLYe00Lkn+hEycjHoacQHx
jMWRQGskTpqGEqHP0WvqefFgaZ14wwM3tK7IlEcYiXuGoeahGpstvCuoeaZV0KHI0+wCPCW/N8J8
Z86jIItuKfd6VlR+R+i927NYYqJxkr2F+G8zJ1rj40KjaVlO6X3dkXqyTA0C5gyv6xLP2cqsy14s
Wh5P9MekS61yquWC4lYkIVT18bnVpDdNiHLN5ti0kMs8x9kYIi22YTfKJ2BdhBjmlyEMhxcy2Cu4
oRpxzHKk7UoKwc7LR4xn5Be375qYeSUAmEd5sraVMqKpzJWeNi4qmhcMLQ1KcHnJCSbE3AKVb45u
l67KthIHXcbzs4GIfphMBLIANNwonBl5MWByl6pfe7LO8BQts76eCLGJ58gsWOawKrtO3cpHhBT1
iewzOVAU6SVVMyAjUcRgPckdCxAwjGeH0AKP3uRzZo8ymZqdHCBRIIY8zaq33IyBtlaxczEK29x3
ncEEbuE8c0mElPmWxXERKc2rmVrTlqOKfSejLidRo9DkMxmMMkf9YoE1audmAIPQ+eywa5zpQcTP
ra0nN8UyfIV3Y+7YERdvTrvhTO8t4VYa05suNUuPHDbnpuj19k6kYXNKIaB+lsIkPyMzqUkMI65b
carIX/DSBEbXaM8wHdSdiQ0raEO72sRTqn5frKg/jTjpX3WtWTeXftFf8KkmT0JVhtw1k4ysgdSJ
tj0Kfii5EdJDJYzvyIJjEaeX5A5RMz3IPR99GRuLP8+iDrpJtY82TokUW34V3xIuMnKjoe1wpLWj
VMtkDc6R1m/LZBIrvbl+yvtwm9DZoccZLncZuvGgHuByu7OQlxQ8I5YPIyKZjKP7WRki9eBAYPg6
Niq9cXoMtJ7ZbhMe8WOHh3GHMwZ2cNa0zpfMNBO/KEf5JQ/bcMfKRBqHUP1ZNY27pU+l91q35EMt
bGkD4by7JdQm3xu6FG5MPeou+TzaT9DEwo3CSOUhHhKZX2eFkjfPkrnR0J6c27l5K7tlfpeXnuUf
jsDC5GLSI+T7o+Kjm6Rp3klHo5RV/PBlm2BsA5sJQXjNGpATVrREvqxCFPb+NI2Y2HAQcdO+yWev
1BilNlGT76qYR5oGiZXh1exa/LYYvpoPp+WsPeQx7qlplG4StQhmuyzuBpTzO2H0X4zWYIpbdXTW
0Tz2b5kwv0Djf5XD/gPU8Be7mu5LenyetBDMVmpNsW9Law4gPj+qDKEO+GasR1rr6md6jOU7FeT0
DNbxiz2UpsStnpCpkR1qZMVyf6ibjhC7LeKsZjFPHLXKyGSUACUY8W0l9GBl89xM1PV+P069fdeI
ZiYHwgw/ejq/NvKfkQsnzbEKuhsJrRdW8rafOfVsi7iuyLtvpOpLzQLK2WvlvE9htmko74oDAWSt
v+JhfA552VHB/3Igy9D6YuAi+YrPPkrvQnASRys2KLX6eInDbb6gRi29qRsXyMORMNJvNn456ckA
52oESjwwQaikJKvgWyaaX0oyzTJGP5vB7J47KxrddmLiJCMjc0WkP0+SOu5owVreXIj+zFdOxAFa
HCfz+JC0+g3FM44IWcK5l0XsMpI1SDvOIk/lQqM/xox9YAeRHmIpiW4mK1e8qFTmM7Ko5txyNQ8L
tb6Ik/FVz4g9bR1Tcjvm71ulnGbGCOtxS1vU3iWPsz0myR7zLqDO2R+qUMBIJ3ElIzdi2xGmSoiA
fikWfH9pI0X7RYeF3YdheGgLNTkImbJSyQl8t5T6Jg5N4c+R1XztNULLoUrPW6Ick02KeD1g+ohO
K8mrYAz1milEDDZfoMv1DC7zrkelB5JGLbaGHMofeg/33qtJy5kSRIOa8o0xj2k/d3KPY/q911fX
2lPY6CtsAwF3Qn7cP0Xc1Tb8myIOv+Va1vz3dt19XH37/q99l7+W336t5P74xp89O+WTwkxcMRH7
/KWUI8UNp74OzoxWHki1fxdyOo5jFekqnmNgDz+6eT9n9vw4/MtUizTyjL/TrvvRP/61XUc+L4vl
SpEhwwLpwF/62k0b9W3hONUOggpD8jkmXoHRU0K0hkNKiWq8jMUwnIASJSyyjLUjQ9rLo3VWqx7C
CU9D5tedXlwcgjDu8l7+bIQQ05gWA8ir9JEM8X7NRlVgVuizRLAIgAhE6ta5hhXtqpNC0uQIIFsr
TihVTpo0YvysQ1+0huP1UC8YbIOKH9rko5f75FzwOXorPBcdT9WwMkBjmwyEcCSYHytHvoMzwCSs
HV+raZxcI0OarnNsa0Xy0XEc9NHpzIFV2WdLm7akbqB3icoPJytPo0IM1GTEyIH6jU4cJvFzd3o6
H+WIr8LSwJk2eZ1r2nBVs7wbIjvkg/KOQPWlmTtm6WFOmRZrzzyKu6S1TXeUedhxai0AmOyzIrSX
bMhfLRJKN3I03sttdlo/AVFwGNOz/COtAXJ3kUg3Wk5NqKHmdXvy5PBZD4+RNt7b5URBqGJwALf7
PoaZs8UNAKRtPq7Y+P2S48OSRlwOMlRj3UgO5MyhKcimRzOe78eac4vGmHPKXzFVvDLsO1sxzUwX
AlCg84ZWXEwl5js951rNmtg0Tt24kn7Nj8OVAqPThe6bumrFB6XG5AsQ7ixcNCFxwDEIWbQE8lXU
CQMZyGSuHhevvQJTXJ6XzBVQpL31d5FJNwekxKJjlO+EOm7ZYI6KHbGzDvKR+AlSALP4QwMXHBhK
csqy6ahycXbkacI6Ix7UrZAHLyF0Qcj9uZ84muRnHb8IbXXqx46+3EBFP1Tz8rnVG3w9xvTIqN+f
5hKTYwynPqySV46KRPOo07tdLUeEpkS/xG1yzhooKZP8xjDr1hlJxzUJ00TBu1uMvt01EyRy+hv4
A6Hdt9ouKrhGkgxcNhMcW/p+OZrVDNV1XEn1mqIdmKM7AcFUgpkoo3gKi88IZN4dbRRusdLYRZQf
sLI8Nm3/qE/5RyGz5stmRZ5NMT1qoRK7WULHN1crB6wtAnMOl/Qr1s8d3j36bP2lasqUs5hxrjHi
bMT6fbxPmr8Wt6JmviRWO++Itltc+pTnWpXqr2kooZRJ/z9757UdN5Jt2y9CDZgImPuI9Jn0pChK
LxhyhHcBj68/E6yqvlKSlxx9n08/sUsSkQkXO/Zeay54MUoL+lvL5rbLxjBgOirkitFTv6+dqT/W
pewP5C+5h7HXtOs0mrJNPVf5daFV01anS3PEQNesTC2zfrRG83XqlX1huGnFjJHc21qsFTICMOEM
0teMyodvgVMqDem3SSQCGuziESTeY/73aFMwcfZZVVHMBleiSL8qxuWrdMzgPNugjqx4XbWT2tRi
pAurbEJ9GEer8Oi+kMUw8WYMU4tlqjpo4rFc5qxNJ+Wmx8Q1FpP6URQs+oWWRBv2aXiCJmRJM26h
PM4hFUxlcGO0ErY3U34kN+aP0igrv6nhYkU92TajCbzeKbluS8RGN3Mb1oGhr0eUUddCdzp45dx0
U+o8LeqlDhPWIejVMy7Ck7A/YoG+mhKCO6ClZ9OWsB0acsuf/9aKixNbdMBHyz0j1dS3urpdBe54
RZl/OQfGR+ziV1PCBa7AggaKGByGez7i8cTQkWHmFHvIjEwkjPRIQxxslPUhUPrV1JXdtwUUk4MB
kEHb9uf3GhxntJKAeb/Zpt+8gLfh8jpOjIFeEkrN8sBP+va3BfyNGeiZcwRO9kLPYQHHhwLI65zh
FVoFnOQGLOHUyog9ISEHgDVXGhzfQZOEEPF9s2w+qYa32/uHts6HZy/HRo1HvgnNkFfAqSoNhzlh
R7JvcmWtkzJ3bwiuIrWr0U9JSRgCruMfA0P5bTr0/RE7G8+tVwCkBw6/aF7DYj4xJGfVteTe83Jt
Battw6jnNNgdNlDbXAIquFfLBK+b2uYENYx5+KgT3QErQ1yR0UXsVUkkj5Rl9SUE8UwCDq+H97/p
G7cQ4EGQC6CswAOZZxfWzGIvLxHy7iOz2YpSv9G9+Safmbl9cJy3zqiAi0BpBYwI49Gfd5A3sL/l
D7lXvUwcGhKzJyMWGxyl6NVsjywfF1hzaOS3WT/doFzJb6OQNVTM4XO9JKMspQqMYMKEzPHEIJyW
29A9aJ59Zal+B46y9RnH5aswjOxdPZrjU4gIcofno9oQiRafOl0RDJ2Oj6Ni2e/MWBzb2KWjZRPr
I4r4OYDL5xd0GNkbueVu1EiAIC7ADbvt3C6CwMraRxMsr6hAzUX4LpbTEV4jnhuzm29oArFnNvnd
noudWMIzdgxqrPdP5BtvGCRKKNYhJCEzfaUMcLSyxpRc4Jk0XsqJkTebrEwbX7S1f/9Yy+Dgz5rU
A8jEOuWCq/eQp/95zZQ5xU4mpmIv0/4OMuExLz96Yb6QsM6Ogc7BFAjsDdBU7tkx4gjGa6brxb70
elRA8WiuRDD/WN708Qxij5ytY2qKPbqPK4j90cYpsqM2Bp8ZMXx37b7wMXcp5N0JBumERTzyeDuR
6XdpIMab7cHa4O9J9xm4D59EoMFn3txcZLG96d3qE9jdJRLHpRc+xdOK0HsiFQ2rXdUeYDXctKCs
PWJEurFqfd2Mn2XBLQj+6rIf02MqQ+JB7IQC1cCgKQ1aEUWEhlNv78rCjDbCmj/AeL5wh85P2N+E
M97D+P3ONgqFWbUjk+Jib2RsFEBnkPPS0kA1tZTvHHEGaPEn62xyr3JpI5tqlI4FNr9uIc8i2Sw2
mg14bAhm9uNEJq+7SH8akspao3shdL23r4IOq1cXyKvIM5O1VLyJqpL+qJNMj+SF/JibZcQd348W
1aFX84UVOsE00h8nCjG/gl+xs7Jh51XDXYgtxk8U96eoePE1dj+AlBUJoWbkVJhyfqTF2X/ALn7j
IWHNWP5nWIzfFpXF78vwgE8ua4e+QI9arClxAJUMfBzCy/ygCj+4IoaxUGnOLgn2RoZ8kgQB99Uz
WQtrAhXUFXtlgkNA1Vyu3SA5BqxUnsH1mUtuyRnnld8vzTQCZJ/iMLu0UwpAlA62XxYwn+O8JyfL
njFHZODXCPL53qTGhda71xmhRSAmqPbHAhSyVTU/EOTejdl0ygGe0byfT6GVfguGpUpFUpfM+mXd
gf8bEWtSrmJNSHBlcElftpezGEEqSP6iRxPM1hAFJNXQb5GSwb4kgucwuuPNyyaI9nuJQjYtj0U3
PMQtG0k3xdIw12z15Dw8qDbU8W54DBf6B3S8N7UW0wqiWjOcbk1UKbk4/KDl/JegX27Iquu3hkDE
tjxGzSivSmd4IIWADQS0AJ6nSltlNdWSHiSXY41BzKn420zen+qE0DXYS/WFJ8cfahmjdZzgJIsv
Y4s9izdSiotMPCVRfzegJFtZpWQClh+1PjnORAb5KuQBxoFxZFO8ywNWljjsuTF5OuwB87Mhv+Im
L46pIa/6pl9bpiJMho3ROCNaGIhjplUsr7JWPJnEiH+wHttvLMjUOpDSkO9wR51j8DLs5IxzZb5v
nOlH0fR3jc66t9jlAwQE66X+etlqE6ZJTpVHpffyzBfgnKehITs24Z/VubUG2ZCQbeuh1YEkBOgl
rFfIoIuNN5I9kS0SxT5O89qnUb+pC8Tf0P+9S3Sz0XoOWRdJF/cuCMSjynesK1PjHYOA4bG3KLd0
ZaFE1mMoCsSO+plLZR2yMWQ9jKySCxJSZjtJ99ACufGV2d4p8B4rr8su4QvdCdnFu5J26yZWqbWu
yZTLo+GBeGUUOQZEDllOP2zEJltVtXckYib7NLavehYRNpndg2WPN0s13zr/rq//K5P4oMO2SAh4
Tf6/O2xbOFvxzz+N6H//m391Evpf/Aod+jL7H1rhC7zrH0Gc6/yFScZeOMkmRPIXMcS/OgkDJzqO
djbfaBhM1J3/UcRBAZS4a/DJ6IDkTKS9/02L7XwLg0tLghUzwKHzo36+JoTDqM9uVXZ70+xozzJo
Q1AgTO5x0VkeimqpiguCvOJi7UUU7r+dqzc2M2ePNUgWtoSuwflZ4hp4zv5ckeo6nL1+Htvd0Jn9
xplye2PEZsYkN84/qNrePBS2e9R69BIRyf55KGWR72RAFd6hzIp3mUllYjVM1dhm1f8f34pT6RFs
w/ZTnJv7Z2NMK2x7TE7GMWZyNNdr3snpqh2d7vD+CTzbDb6cQIpRoAUWN8Wr/QOUwy7NJCfQiwNw
h5MJDaazn8feXofE0a6ICNDY+QfpCnBduXr/4NyDvy/w/xycunu5i2n3nm3rW5ofgVW17U4jYwvd
x0gcmCHqi/eP8vrCSSAJ5pL3bsM5Pt/wNoQoN30ddAxqBABdYS44cTnWTr9JqhyqwfuHO2MZ8qUk
em4EzTSvuU1eHGS/9Spw9ptWZLTdDuU+ZXOqfjmW+eyCZUeClp9IDa4+2Lu8Po3sMCnyscDB9Hwl
SQ0iRnGuVXbLjBlTNWgZLpZXbt7/XmfF38v3MjGxwqbWmehay2n+7XsxpMFQW6fdziLj2Lc07YLd
4vVkmOzgdNrY7x/trbP4+9HObg0mBmFNPmq3c/vBICQj9sM+pwZOUnChsBp8labf3z+keVZvvnxD
FwiqtFAYc0Py3v79G05RarvDwGNnRLa4RiiTPYb6AjUuZ2ZWZYh+tr5zsPqv6kw0P+1Wd4+VtPZd
qMpdTyLvphup3tTgVD/GkUzOyaZ+M4mjuJ/VBPw8CldGWs8fvJiMN64/Iw4H1yStJPPVHec2SL/K
lscoHjpB1aoNKfKFUfYbTbPYUjQGuATS1tcWZ29jMo7+qs/OiNXDra4ghFjESYfeNTCQf6ywP8b/
E/4q33o9v/nReD8vTziF1/lWN/EyiHUya6EgRhszIAoOfOi4ql273TR12HwaY4s43MH2sjUBKMVx
LBJFnkhOqkU+on7t9QK2T5P49VTovgWHbB2Q97b06CesyKaCYDxrhxnfyJpZM4Wrs+QH40R67ICQ
Pba9G9ChjuuVEnT8iVQgCMBSLgbg8diminxZLcNJHEgPJZk8RSL9BAwIi4aYyBAh8GmrUF5jcmqv
S8+Z93XMbm4SdDPGIAsu9GjSP2uq7ndJQZEdyOk5nay71qV8IxuYqTsRH9f85mL7/t36+gFxpaQw
4KkXnu2cD7bGBjeTxPK8i5voSktJfohd/WDE40M3B9Wm63Ljv34kOSKNddp3izv/nHftqbF3vTlt
dyoIDkYjNgA4fniFuFAWvD5IVE/vf8PX7+0lOYDmKNS/Bad31kNrQq8nMatrd0TyktbQi+EQlvQd
XHYO6/cP9fo2ZXtp2iY6GoaExEH8+eSHHdpvYN6sgm4vT6VWG4dy6JwPTuCbRxEkOeBDWIJ5zt4v
uQ6HrB04gRrRIMqvHU/bg/dwb97/Muf7Zt5jfBtUpi7VokEz6+w4Kew9wwYZvxtH+hCIgBia0AQF
l04MtAAPQ0nBjY8dB66m+xm02a4UafzRa+msNfnyMShhlsQQBrmvmPF1XYo57p1mx7jHwXzpZVvg
gu1WDPQHMQzO4oBIwdsovfyVlYNzl7bJsAul3l/m82wdgVh+lKxlvvmZwN3i3bA8atazZSUUJKMG
kdXsirArDoRFbDy9AySHvvEqQDC3ipyu+vKyX85qbbrumPOt4POba88t6NQU2a/MGPur1B3X8zx8
RTVkrmrmVvdT0TEVbmO5JyBjOBZTdoUI8aPi4u0vQC6YZVHS8/wva9hvq3BgELQ8uQMnlXFnqJxq
2w0i/BTxFltVtZOsg8bQV7ljt6xYKj/Cavzmxs5Do2zv0FVBsBqhJ21A+nm3JZHPD66Yf82Qi46W
iycSBN6EbznRWCvabAvrsvqgPDKWx/a3rs7ft8Vv3+Ds7hzajA9cTthYtCQ8BrNXHFs50lPR9HUb
01SzOowtSaIfrJKZWFMh83z/ATkfQ/zzEVz4IDyMJDmePe4uucPkiHfNLtGitsLX7MrvlFU3jqD1
R3TSzzLrx8+OaUQ/wEG3XU9cfGliBbEiWoNhszV1elHKFo7P7HTIfcfsyLPmgDssNMlKJKHxayoM
g1elg5Yz3UiitNe25n0Gn6P2Ri/1C02SOTuX5Tes2/f2xIFC8YLb8hr5wTl/XboxxCK3RVAh2Dq7
pT9vGnxRThrgLd/VSfa5CHZOn2RrbUa5yoDc+qBOfOO1bVMDs/MkXIRa8Wyf1GSpjR/SaHYvsgNY
2qza6McFGNMPjrT8prM7iSMtwzoBJ0Q/L+zrIOwqJ5DcSSp8SA0r/JxkM/kg+cRuQk4pEmbd1twj
YfIfTbLeWH1tXTCMtCwWJgrvP89oG2IOCBK92XXO9AWQ983o1He6CJ4zp/3Oltdev3/LvtSer76r
NPG4kh4nsbL9eUCv1xp6cNyybMOLu86i7pkCaz0V+Musfv4FwPKhjLNxHU4VxY3A89w3oVovvef3
P8qbNxNuCFYWImNeETDiru1l1PP8Dsyi13pF70hAIPa1uAxXMkqe3z/cG4smHhFQINBzmBuev7EZ
YaVhTrL6bpoUpvnKCFZz50Yf7BHfPL8GnQzuJE6vOJ+XJI0Rloaomh17ZLVy+zFC+Z+QKhOg2R+A
Sa/CXtBunWp8WAEtUboBDOt77TTPNF/f/87GW88Q9Qhfl8qZtufZ1W7pnJpWoasdfojoe+XQo4Ur
ELbXTWxI0Nt2aZMh2vELfG0CguD3dp3JtZ4gzPRhA0YpQvRpuOwjC3mC2badsZKhbH6+/znf+JiU
S0zJ7aX78+oBrAAktJUr6h3OEnWLYcjelpMTnBLV0vD6T0/sjY3E6zaFaxvsk2lTMKWT52+wYeok
usSUy9Pj1QbmDkNTzZdTT5J2SGtzVTV5sYuc1vTLtNM/eNG88T3BS9jMUZfB9Sv5QaS5BFQSy7lD
W6K2nYDlKpra27BriP/7Q4G/IWwHFSV5G+ddpjgxmqpWTr1r5yB/ZgLi3M5FlCvQF/pHl++NlxiX
j7YIJSJQ/fNOhTmjgS07Ll+MoXQd4GS9B4VobljdIMGPOdyoMpo+eH28cS69JX1E4PBC5eedV2Ch
XoDFl/UOWjBsEkmnOU5yc610s/ngUOgFX68QVBq6R1ieg270vOJ2U1F2IYH0O1sovd7ayNKJd4jE
MK9xQxTETKnGXBPq1mar2uoHbcvOsRs38+hYOW4Vya3EAGT2DkEzZY8mPiAiporU7dbwam00vkEd
fUO+rV2mlisb6CUZ06SmWHTxBV/JgoxTwhvzeonAaiCGYjpJLfJ2MQTjeUNgQkRaXRoZD3bHiHud
CbR+28TIR3uDmygyn5jwx/kvO6FZEvoVO5joNEZkIa9VnKroU5OVxnTIiICTO5DcudhoemUc8xkI
7a7p0r65kjnMgEvRdlNwazegtLf8f22Ad6yaFKqLQBu4LuBBh5cICRYttiRabovwPLvvEQKg/y20
cm8o9Ev+FCpT+V4UP+YNgxbouaQqHBA+hzBZurJMt1MaT+EmryDTXyTLaAFeEBNLEJbN4KVruMTT
uC57KO+nHLmBTt8hr8x1lculuIqhO31zMNBMKNrbcTUTXaruKwlYG6Bmk0w3Q+D090UsVLuZtNpz
7nRkJOGmg//YkYsVjdvaHb0YhkVIjoCownleNU3i7QrQReUmC5b2n66ZHvPmRrqfkqgmZzbLS2vV
CEw8GGAqCYCju6XPu+16WX0O0HA9ZZqr37WFTeYCcNK9NiXZxqq9644UrKJutmPkFHeBQxNVRIDR
IZ3vTJEO69RLgb11/dHqp2Fl4gdJUhsTQ2cCd0xGawvo/KdAF7oBwwZRQihnZ2Ok2XgitnfCm0sI
O4IhOybsU4Oa+rvTAj4VHYquwum/zTU5aL1FmgDgRV/G2aOu2xsbH9KN9HK1MfQivkmtYV5hLzBO
bp5Fl8QV4NFxkthv4uBxREyzk5pxG5ME7OPOCg6BJ9LVmKQdRQU24Yw1at00znybZuOhbgXT8JlU
tnhOr1O6S+Mg1DEdR3M962m9GVtFdkEUoGhzMDgNVrTGFezeBK64AyE+bozBjbaQPDC14P5dB6Qu
7kik1++CMKu+AmLRL4rIwZDV1kQ66q16trW6WGktYSMuDesdPm25SETBsBbBeLD02Dw0k4PTeSSU
mtSdWFYG3NHpKQdW/lTEwd6R4j7upieA8fD1dI9GXRc85bYWKp7A3D30nYOOX6sB4kvtIfXc4NgE
CPHssHSh7QiN61CT2ZB48zpi33AXK62/qUPl3jUdzp/Bai7aKXDweyzeJK341dRDtScAN96TW0Ye
RO72z6JpO3+Kh5kOV9rH7TyR51EXxCL5VJoKEn0Ze+1DWrrR7JvcPJ9zZuTj2qnZR7CU85JIQPB9
wSKfXtWkAtIewZTgpsZBJxScdIC2xF0+uyd+KDcjD8QmIEV+ai7caQiH5ssUKaep/ckMxJCu58ZU
XzTD2upJiBNBQ8hX7RzNLH+MDmzQvZVmZrfOXeX0/lQajnuhaTb8ltRxFVl3Uy+1I+1ZvaFJW8d7
pThTeNaKjHzfvH+I6OrfmAT+PgR5kcaHIYFjK0mhINHQdLeQ1Ab0zTXNuChu9O+2HlBP0t+tNs6s
Z6eKpe9Hi47EBlYTko4zyNgCc9DY96JPg2eP5n6Hy8qGrP3CQkMOMH5izpQ/q0phuJvyxvhKLIBa
s0WT1x46jy/kFAxrsPyoYKiXHlwMYl/6ht8zaRlM/dasj3PJfjoeC3EwhdV8pgu38AqaaMbW33En
wPGpnyLSRn7UlUi36ajVT05txvtEBW12wG+bbmNY5J9lSWwBWIFhWNuBzNERzA0PR2ZqEjA7VKjQ
tuUqodw7gOfHNEYLecOu1FPblH1Tvs8rcnr8lmH6Yx0MSyCEhHzge+HCSyl1AaMpZzSIXTLKlntQ
G47YSaN7PY8yMg5VR6QJp1N7hDbDV3SWvKtTaM58VDvtH3tz7IbLMAjC69jF41nqALpKiGQXIhL8
VotQTaHH9n3fIirxKe/qo11F0TV09uorrTtzQ+NMXoeKR3VTlPm8nUmN3g7lKPKdQ2jxdZZVvbOq
JCZNHqKah4qrSxO+Pqa5J64Jeq2+qz5Ut2JWxkMTc75jFGk7EkKnnRtxUjVIySeNW/O2kqr6Lpcd
5qqw56onHDOJAR/JeI/5jl+rERdloIc+VqDnLua+qb63U6WeCPY0ASI4NULXEBkeoYGcVhD4wTGk
G7HrvLb56Q2NvBZzrSGyLr3weoyJeaTahj38k0QNAbKhMpE/gJkcjGC6MFiWqzVZiHhFgfMx8y8i
6Ndu1wWwoUrdeKiMSV7Hsgw+VXYUXtmyK7/aIRw3LMkz+nKSegy/xxT5U3bwoMLWrY+T0oN1qHX9
afHd7AGUj59cLeG9GAbx/gU9V+laeN2BdpiBAkrq/wKcyjXmveygyGgN/Ba1FilgKayzKG/5C/Cl
FnPjQCZqMldl588857SxiuYzLsrp2XX65qcTookOgik7GKpd7vIOFC8zF1PexwRNP8IM7ZzVUPIh
M6mnd26rqm8WQZz3mjdjdq2KIbqe7LyATy0K9ZTV83jj2k33qFdjehcvl9vEdnghAX/d1aLnQKk2
bT3HgZJPkRFdi4az5qLXvtFDbXrW5zLG7El+BUgSN7gjcEMcaj2CU2YN/MZyTu8opMdPns5EZh4I
FjmiJ2miDWGg07NT0eZbBR0gZJ9+S6PQRGpDsbK1EiahSGYEpLFmB3eCoOjZr7qmng74QZCkRh13
0qzVilevLbjTeGdF11malMYqN+byRrMSmrj9lHGt9caN+oNtlW6xwoX+XEJuwROpE59d50P9DCfA
eBQhgQD90Bi/ABuSBsWjV9/ytpifSzOp1Mo20cBhw5DdL9MlO4drBtxFqypOi81K3uz0ITWUD3AX
Tz1Rk3deq/M2c+z+11i59W0bFDT+a7O6avup+jLiCL01Wje8Duw63rUeJgwATtaB99gSaODyfBdA
tj/XgE30W6UhBe3ZPi2WaDJbnqmonUv2xMEWhZniJYYZjb5pa3UMhC3369y47VWQV+Guz7J+L+yc
S8OyeWFBu4Mi7YTxDVaIakv6WfNJVaiBFq5USzrvtmqqqloHfWV9l14ot6IiMaUSiPNNa8Q221v2
zuB8+Uw0BZobxXNIpNJ0Z+RqvKEIGfyFvP5oZqHAn1vet564xIuJoF7XY/YySiFh8pKrmv6P3kVo
ifNKcdjUvtYHElEisiR2tjUzXtdj7XIEhXlNYnJwbwfYTNA7dSEv3XzGlcmwsYYvdJBxe+ynCSsG
z+Yl/hZ1ARuggKkHPpdSnxLQY/xHC/WbBz37kBIdfJfiHf/Zw/6uY93glUY24Gw19abARr0aW3Ea
x0R8pt5G7KWP5XdvWOZMJcB2OsuHOigdpmURBWmflNNndxzCO72Ihq0zVnu7zOq1N+AM9GPAk+4w
f6P/l39Jcyg0rDmcJFMTIS96djgrZ5pEtErStDmkmm75faARXJgL1KFdx+DL6Cow5sNwA0hU31lJ
0tx3tWbzqvPCu67hIJ0MnJuOgBCfxjSmemDh34A92I/EPmWYRZzHMdHzHe1SpE7A1+jELcSXMh6i
y9ilcVMa5iGAL/Q90oNh27uavsNgPK/duLPWQ8/D2FQRtPKUVmE4TfaJ4kJ8ToTcFXIstzxOvIDL
hN1paNfezgMo/tzjC/o8VsK48nJvRrWQi4cKV/NqpIbdSt5dpzxoskdDOs7t1HOVZN+M9dahLsQ0
pcg8BF7wa2bUZOKUauMrxHDBPdZfXF5w/8BhVBWoCpEnDVLlRBFTheN/RtuHnJOCXoTJN0xfmI5g
Srd4/hNfCg3qEFSJWTc/t0RSbXkUt0SHQHZkxkZB5nRXuZDBJ0JZKDMEendegTg03Da+c3U1r9Pc
ck/NBHEowAATySz1U0vJ67ySZbmKBs9gaJHNh2kq+0tbaiw7OZZXHji7wH47JkRRWRGs14S8MF+p
gm1ppiU8RszQ+ksvaJOn3BT2Tho04GmtlaxY+F3IC4s1cuwDq76YaGYvpE30bH6nYFDgFNLvpAMK
KnHGfdC3q95t0ks8TOWpKcBCN6LMGI4iloVy117Q951QASd7Y9S8J4+ZKfucb6osltAuOa9qMgWW
RMEI/1vfGk/EJKlDaTrfjdn+Faiy/krFmn3NGoLwkgYbrpORKGb1XbhpnS6/nWwqlmxSBkNvr51X
4YhElnJo3JPM1MdHzSoHse4dvXH2TorIlJeGXV5rQ0iIRDE55TVNFXiDppsQItFl2B64R2XyNc+T
4tas3fwWQ3Oa+fHECzRBBPwza0wdh3cS/awDfQb5qfELa1QAR6mS8h6cnTs8KSoerlvMJoeImYxV
AsDKIasQf87eWH1htaRzN2cASmj680dlEJsP1MfsTNM8EscwHZufeUpaZ9M1NBGaqcufU8T0kd9g
xfmqN4nxPX3JtsElNt409Rh8hV/AJlwEMY6nag6an5qsCPQ2596DBZXK4j6rR14MTTQO5dYJW9LT
hTfQ0ejGiNsjMjsKnLIgDy6yOxLBvJAMbmlI/o1XjZlCqOylci0KnduosKY2XfcNn5KMI+RS6wKV
lsMmZuSgSSyK5hTPsmXfqBe9Ea2GaojDLcUrv3nWcOUfxEDzcx0Jb9J22rSUAC0TUtxGY+5dJJFO
zratgLCssoBQE1+bWepW2dgFX3vVR8Cdunih74Yyfza7jqN2tUXK6YAb9OvfJ1P2WkjIO+NJ1MKN
jjLNMWZ4AOwnyp3lyXBl1eQqrugFceotQxT3mPHMYpfFBHcvyoKYDWY6Evxh0AW6Nms5Ig+VszxN
qi3v5YCigkvIvHU1BDXfL3Uk/RBV6WlyalAx9Lt8QvhxCQi1f+5tOrN+Z5I+eWlrRvSQTr0Jy4a0
OCIxnNvU8Wqwv5WrP4BdbSa464KgPdHxpfdmr/MZqcr51HERcPHsaSw05n/l4trRY55dev9YWejL
cBZ7reXvz4XZ/IzZvcQ+H3aB+fTNr5ggwmzndYqAss4DsUVsWExASabz/PgDl3PeF/T/jgOJr0Bs
ypaKTkaiSg66rWiiKGYrIGvqeLFGkg5h8G811q9VTow98SuAq8mfnMmmvY56Syc1lxIyg66CDBpt
4CcjIXamzkr9yExa7Ye8g1wcuiPsyzR+nOdo+DSYADFfmsj/q0H9QIPK/f2+y/sxVmF8Fir9zz/6
1+Et/2Ix4Pcw2KMDxxTq/4pQrb+QnwiAXMiroW9ZzML+FaF6fwnqMwMvLmDRRaL6HxGqBccLwjve
B9tBEPFfZj04xlmnl4ENwUoM9m1EsMgZz+c3C0+uhEti7F13KkgR6Ut3BQabqM5iqmEqW5uxCL5O
hSszmDhh9EnvIPwwbihPRON2V1ZJN9dTPeF/DjknG4Xf6iaawupEFyF7KAs4MT5udkqyFuZfMLog
2utvOnA7FdOLVeGnRmnFo9mioa7ygTFkb2rqJ5P18lRGIXJYltNvf0cDjmYjv7GR4y8h5/IeW7vU
fqUj+7zUKvPxF+1sD+5X3IjhirCbjcKm4LKmn2A+V+4ORHPxwDYUH7XPPhFTG1XUAqMvtQfAKlhF
ZvKHNoyaQ9+pVeo3wPzEmnneeGWoMVucqu7XLM1c80TAjctpKU2TRXoIL5KKGXSX2gBCKGnLTYAi
Tm6NWhc+mPbvIp+LUzjw/pfuLPCwiPRJEUGLhzkgWQjtEC9ra3g0TdL98pLwn4NoFlF6lVc3wbLs
7VijxQEwlfalbbJ43eFZ+xTpDdN13rmCIqSHF1w1MdUFzDGy5WgT8lZiN0MHP/AW85ozi9a8rl+y
2DSggw+qdsW3rhK0zOxsqL6IULgXL/ukcbCWs5wanAuYKcYDKxgLzWQOxkMYt1Q9GZ2JZXOR6b2v
yta4IgGDddlpmwpwWlWQP+fKntoBfQRvNbRepJAOAMhI8stYm19+zAxGz1gwbGX7GET4e1OU82+k
hUP2oipY9E1vZv2RbR48Lqz+eCVhm1+07FhjP4uYUqzDUXqPbpmy4r3kYANCaom9c3solZ4SxoNJ
bRKSbNljmHBK4DljS+fHilr5jfWZlzkoefA9amzmk1cgzaT9ZZQnMzRIfEzEzBcCCcnvqZVITm06
AyHR3IkPMBj1GG6cEMfHEmaFBGbIWUPCAEDVWk6In9cu9BGxdp3SNq+CPiOWtWlBIRzaqidai+Dw
9meSYFyK0yV+U4zLr41gcWU7QDYkQpZage/DtzWdPxAunRef5Y2f3RkL1YKF4QyqYeS/zPQ6Dy/7
yXGMuCxz01Zf7LDTVoLtMJ3GztRv3Li3L16OaDtdOtK5pZAaMvLQ/Lo3Ob8JsZ6Pg0pJ3kRKQzqg
GMyeCEJliG/6NDXuSoRjebJ1VX2p2Yb0Pqu7Ih41keI2TDpvk1p1VB5iK8YmE9idZa1o8S0ltJXx
taacLlkUZPZn0SaT9vjyKQGcdSF4YUHlTjQNH1ZWNneZhlz4ylNZgasjbawCx9bAdU4xJ833iMIY
nJTZcklxCi/nJKF5eNVOXnny8D1RbZT8f2+KqdNcL2ywJZbsXdMSDQ2haFSnzpDxhnIS4Gci141p
i3Qne55ntAh+YpP5tSoMon79kHz6fFd2/VCeHOZMSJ6qdIRbm7bDuvXMed/g7rsjCHq8oXyvvuAC
76yVXqIW5T4tkBXiOqguWrdblZV0GTmYWt37jQkAoMuL0FpNCk8ps2kGwd7kPXIx7QhCqGPc0ddp
Zz9TTfWlFV0TbJ3EHGktetYuGdx8O6OpXul9KG+7uG1+JBpoAVwwPBaZl433rq1RwZmKG9tUg+LL
cAIuEGpofDsKUcIjSlk0BAmozFpLr1hCSemcwpwjrns/UGPRr13wgkZRkgAqAmRTvtkQixCGNJYs
YiYTYHFR8KgcOt12B2WKA+bD9WBIsRHwpsKN1uJ2xPxueARLiopmb2zhuiGWYIVNObwtjKq4y/qS
7nOfLmUS+QLmJw+11RZ3/PRLEF1wDOB17JPeNX4SXf1ihh2dLVVYclErO/5l1ePwgJ9/OiwK9Q2z
JnbP/8PeeSxHjmTb9leevTnKoMXgTUILMoIMiiQ5gZGZTEgHHMKhvv4usLL7ZbG6M63vuCfVZdUk
QwBwP37O3msn2gOQjvoxNu1mVWDwZDIUwO4ZDQ1exaDlV8ZQ9Py3odjovhjXRaRP70zjMp6APid3
wOk9wjJSb7QX+Gyt5zFLm2PLRK0CtOAZezVB7BBMC1ZOj95gEQ4tWaVJOMG2nIFDlOPvjhPE9npC
RZYvhrEaD0U7+Ke81+jNaOawxsmCWiLzu8a4yjNW89vJtuJ9pwfbtnOHzdRZsF2rTF5jswfNpanw
puhqVpPRWxSJJtXFKIonK+phGrRBM9FfUjT9ZQYz6yGUVvnYx3l9x1DsJna66jKanOb6qDEuZCJ7
d4XXxuScD61/rvBx7PDayrVO8METBL3hSPLH/RSZ7hdFAi/EXKest05fAM3nusEV7AAr8+D3u0EG
YqmkedM0c8KgkLGzzvVYJ3ZvykElVa1+28TziMX0dGBdNU3P1KoH+AktthAgdxCEEcb0L6EcRL40
bOWk9DBQ5u5QkSA61gw7X3cW9D2fGde9yVz5OTEDvWErtPSzSsliE7om951rcVf3VvpCJ1Qe+1yp
U2vqL33tV9cS3Fi7MPpBkkxA7NoV+cfpqrMD8w5piH0ch9S4zQy3/d7ZQ/0ycqqrXoeW6IjbxK3D
6NjWE4BemMkICOsnc5zC2zg2QrB9GdoR3xiuOJtbSyD90M7c+qAaSzvXdeuuOZpGcx9IvGMLHa6q
KUmZNY3mbZq03bOfuPSxOQDfBDJwzswZIm+RIWao6Op5KM+1MLvWw8osVjHJ8bd2VjqkGap+zddF
zq7tDodZ1vGC5Mhe4tZ/CJXUD5leP3J0RcPIoWLVpPqzYUb7tE+bK2107Ke+jyyaldlYLw3EkOtQ
i+Mj2LzobPmlulZevfMVHYrM4zQS6wbuWa+UxOL2cQs9Ev/V0mT0Qaw28NeWzU87uTa3ig6qTKB5
2pm58SVM0f5FJIRjwivtZYGTc+UOeU4oARPkxpT2Oh7cgJ0iCKdVZFc44F228A1DGH1YmKa0bn2O
/jd+ULd3ZW3TbqwLaBN0FtplNg0bzWu767LmsCxV9ODqlXGcB9grwxo4cdKq3AREwN8laYlXO6X8
2BCHkcDnyFPoM/qgkULuOoz5mji+gcBiMU/Sx3u9rrvj2FizaJ1f7BhuXrMCdbtkaJJm1Yrg1mr1
bisLBQesNW15tMRUXWJH5N1yJEML5fzch4j70jgoO1VMjV1CKEJ372OGvSqzaHzQG47sC0eoR0YI
T/gPSSR0CEFYEIgYPXQyIDeimeX9VWMxThLDbtAjoHWQKTaucrkObZ327kIw2iLs3VOgHEbSE3kS
BD4oOTjVBogRu2OOfRcltYBV29v+owz44J0c6rswLb0Njb4wXbMd9js/bZJVlTP198MQdUttXGCY
FTBm09heAZZsjrRSbIsoslEdh9ouN71pMp7nd4ZrTwyxvwQV131LK/xRfh734IBcZ9rF5Kt/lUyW
dkFNhlE+l1ZErNYLgAvMmWwDfmYuUnedaJVcp6S0I5Tw4S1Kw1wxa2mXZGgzyELif8xS0Z2mxpfW
A/sb4IYC8AgqmWAQN+BhaQRlTnkBmBO5FyIbrGnpaAHtpTalLCh6+y0zTD3aBG5R8ADp1IKZa2Tn
iE2WZInhig5Tsx5VFgzLFG73bUMZcG3mUrLyjlb05IkOlfNkpdRYdvAcKaO8TIi25UJEMWA9NV45
DQFAVRFXqECIyQAp76iDVebtcTAq5nVFwgDOaZv7uBeHirxr6U/DqgrM6iyasvnKEEHfdm1VAyB2
wm0d+Y8UajS0GwKdvdq+TRmp5AuI31m2SZGt5wfGrohnkmCaxgVCA5kSXViUKfwcd0IKqcu3IRM5
XMPAzDuGUODhrELxhVjhdJWpWhNfx25obrRgnM5azHxoHZE6o978Vt5LNRbYZepE2aG5RZGCbycc
QF3ElncpjfyLtPIhPhZ55YVXaPJe2z6Q14NDIQeHqVL7rE/CGaEzZmTIp7F3CfAZ618Swb/ViAxQ
zdyUsiE1Gu5ozVjZkf2XKcZMZzPSirybyJTVDbvfvhXsoP3u18q5T/pJMNloJm0O7T46Pc7pn5Sq
GcVS6M6J6A6hQRw6kpQyUQHJjH7jJJz/0E8K1T9faPZpYELz8fN9eiEfObRW5bxQHufOK+dUgde5
qKjVuAz2a0M3dG4+D9Sj6M7l868/5t9f3UfKhk+EZIaAzt0nWZnURsPTxwGccCrNe7fHT59UCfOi
Iq935aDxqm6L7GGp9YIK/tcvbnxyjvHZfdTAOlJkwyMe7vNnp2OmhSUN611jSP5610fKvvayyrwv
UkisK4TZfPiO+daxjaDgLPSarh86scjLd5E9GPe/fkOfNLq8H2SqGBws0HoGktZP1yIC4TKaEYcZ
r67tfW/RfoDyad5DeGbKXRvJ9tev53xS9fGCNnGeoEws4BnUh7SHfrYlkHIxYhtqSjQudXDVoo55
btiNXzOtFXNWgPoa51A3TqB7lEXym2uF47IxtFhcp06as92xmq/dqrDrs6g74wSSfJKH2jSCxw41
xJoAAO4kcqVCanUS677pkW4FdHHIsb4zXY2k52rI6l2i8G+0MnVeS6fr27sGYVwDZwYme4NkgNbo
y8QhMpv5UZzSo9CxOOBFHEAztol74Vnyuc9HmufE+n33p47QgyDiGNdWDT/vmkxcdWEPwxXtSk+b
N0ydU7WhhbeT1qhmE6ScFrfYPevdyA/W+Ail4W7r2MCW3xh++fzRABFuZZw+LsJ/25u/a29i6+UB
+KecePXavv6f9w/85elVvP+///sA5vtneCV8ivkXfrQ26Ur+QVAsC6SOV4lMAVbQH/56TEt/4Psw
US6TScMjjoL2R2tzxldymjB8j0fhB7fSmtPfaXVywgFSRo/0PzPWf1q56WEC6kLvjPod2y1szb8+
U2UFHLcc/fE6KCZtypZ+L8dxI9w+eBSC2T16O9o6XUSPsnFQPxjjyDQ7of84VjTV64oTvilLgCOK
Z0skxnCJ0XrcCGk0zH/LfIBLDk2t1xUnZCFcjsMXzWOoUC0xs4L1fIjDIRByp4RJREzUd3NXMA+1
cyDsThxKcuNJ8qP3WPrfLemNidr1LANDt488ZRAeE3rQnmAD+lUHnJ4v+U4rSm/OPeMMu47SvgaK
iDDPOvsZMeo6L8tYR+ruIhJmNDM0ONtcamFzEuvzBLWBiNEtmlhW+8IN7wthxvdTW1rIpLC60XvR
3nrQPShI7BrTq4jT26F0Tu1QV/vJYT4Tl8R6BQZ43roRIVA92rcQN1JrGaBJzT1QJ5NnFoc06hIU
DAuMpQiH+l7vqqPpTUhblmkBei6Osk7bM0jrx1WWadF4xw6kJmIUoyyNNlBvHdQSZjLEatuFOmG7
O0OPQoMaQGRdlQ0XN9eT+loOTVlwFTh0M7L8c0v+74rwmxXBxJHDgODfrwjXr03z+jVWzXvbNj8v
DT9+88fS4AZ/gM5yec7xNyAjCv7/0kAaLUNNQmXxWlJeMUH8eWkA7IUajF/TP6Yl/1whbOMPCAR4
TNHO/MjF/k8iSj5VXHg8seJ74JEYyvDuPm26gTW6WiY1JKZJ/j0uo2Cr+Vgm8QH/jo72eXufX4nG
I2dTDyvO3wxkeWEX9jQYvBKZVvQk5IssymHRh7H6c0b37x3j/+Iz8RrBbGiHXubP7+Qnf2PUauEE
xFzu6IkqlFv6uekEi081Pf50wf+Fo+RffCQfDKJNq8HlY312pnegtIOynuRubLLvWZ59D7Xke8r/
/m9eBjYfhaFL5Nyna4T7e2piB7FOqAFiDWaRYIMkANQnkJ///KWgaBByRzMT+++n/YJlU+DX4BN1
oaivBh2wUFia/lVd/M6TNf+ln0t9bgdIijjAuU5UmJ+HbV6H1ASFodzFPZQsV42XMRoeDW18lN1v
ES+fK/uPF2N8OM8JsWd/ruw1wyl5NktJktWcswk5cpf6oEfBsL/qM1AXK4C1MMaw/d98n8DHLOSH
tgsR4q+3oluXyqThLXeySso7huWkIAZa9qil/NuvL92nrZ5Fgi8UQzirgodR0/tkdZ9UqsakZKfV
FP17oeS4Tk09vPv1q/yrW/7nV/nkHQbOCT5V0ePUgsE5mvXw2AmIXAWS5f/NV/fT5/n01fWIWGhL
8UpxrtAjDOnrNAuqf/94fXYTz1BvijaXETM66eBv/BqU8LTitGbmLDAJIY6lXLQDelzGo0+gGrSd
ZsmOcUpsbpyacTA65cNvvlX9799r4HMJuTm9wDbNzz7Ukvw9XzDh3MmOsE+pz4zaUbaIfWya8AG7
/8rg0LWpAsfZ6UitVmluBWursotDVzlY+Xpkfmt/gP+GOKr/6sUAN700tPawCmFqktf6odZkSNhd
S9wxi1pOzIDMAEJ4KfmRMQ7FWs8gzyk2rZ03VKij6sD8Qpez3DthimZGdFi7BYjpEGE/Su4i2NI0
9ek8DS704HFW0GTF4K86Unb2bRsXa6wWxbo1veKu1VL7QDOu/4rtFih3i8ysc8GKjqldHgFmkKMa
e35cQiPP9bc0i5kENrwfjDb2qwj50FkH3hlZtaQfNZWr1iFzixickCrMUDTZFpXVBmi5ie2u9HBY
01zxV1oNtQ5yglh/UOZE6jEWbsmLQkKXLWJkDWvXZRcqvFmYQyYEmjTOxQcb/dc2rSemtDo8c38e
kUF815akcZlfohjMwxAZ6Uvkl/kj8shkSyuSOaArTMKS+EMLrzfksxQ2MzmXgX++iD3y+JaWxTT0
x+RSs+v8sel95+hrjbjVtKR9CflqjnFaybOr0u+6wTVVqWt+EX7yfWj68A4yZrmn5ubdN/NkD+A1
jJFcpysA6CuPb8hzGi7pkNh7NhVAxx1K1S5CPEclQuMVO0ZxSKI5SYSucXKKLBmcUxfGO/5y42SU
WJ0IEnIKom56Ark/nrycBvgBTSYDS5evjHQOPqYibJKwmXEpKhnd+5PJ4DEi3YvMGaSjgvPDKsTQ
K4DcdSXKuKl2821ScAS+NhRN3JWLxecpDiVDesx8DFSLMmP26+pYvzTitr74xPLdD0WGQMuLywOf
kaFUy+KNgqPa2Smn+5KH+94qSu4fp9YdmJc2vT8cZjEKpw8lWA0gFkuIySVoCThzFoMpmchoEbwV
PXWDxwZ44Era+gRT3WaXnUZClluee0TIqAHixxaZc7dVfpG+Br2pbYKC58j1cAIQAt/hTEPPcenr
oHtCa5BtHalgHxCpTRpYKi1nWk+pn6EWbaJeLVyypN6mQDbfzIlni3gYNGekMjYPnUfbgzmic/RG
uk5iKHmzNfEAB0aUIA2JN9QAAHElHI4PL1XEOWMIowLTEhjcrE6/m2gMCJp2LUTsAG+NSIxYjrER
rWLhxqeIxu1aRQA+U40rpJDA8w8W1tiv/ZUTB+Fd2tUqW8VyiN8Lpi478kXx7bixO11BF3hCVNZt
LVGiFQtAsq0nSJ4fTPwmJGWm0lqdrgzSsDp6b1XtreJmuCsqc9eW3ZuKR1C1hWuuFUKHI7uxdxsr
Chok0oz9jLy77uDurKOM59z24U6a5NN88Q05HeE6b8RERkI0QXxdwv1vELQmGNCsNuemZlUcbuJc
jqtCpcHZoq7dVBpPfYa9btV1EooA5j+0IKxuoieFz5i3fmnzufEEvKJT888+fbjXfGj8W4uJ1alk
gnif2qF1GBR3VMaC+qICMgz0OXugK/j4TjPxGAkfG18Lh/Nro9WoNaOGNQcQkH9ruFhFbD1/dRwW
yrpm/XBjDUtuMuDFquHQMDqln+pYyr8Ny6y+MlCdo0mciz0VkO+WM/BbpWPKImYqEBA9L01IJY0q
1PPz0bn/GjsF7p2ccLCg0bmDkcYRnXK2JEauuLdQSDZCnptqLu1Lk5EHPUZW8ioGOCIMyDse3w70
tn4lXGWsP1bdPk6e28w33vWe1YqsMdrOpDKcshCBc+oM0aYbcZ56PcXMQtNa55Siwm9wRCy7sjaX
zqyMr9pyWHaTWz6QUhScJ4+gz0H3QKhpTb9UXGE0xQyUdgTBFfcdJPylz+QBpgfa3Eax9mgRq0cf
8NBnHYlkHflWGytlKhUxBjlZIVrawFDtsZvB41mpaAM0+a5xGUClqHW2Ioi067ZOzlZidU8amvQz
0/n2OkynL4lu9V/8jJBqf8QkggaTQMYgmdbMJsRZanV4k2ck5NVilVjx9zIK0Xu1yQPP82Pd6dHO
9EuCxiJRLVtkXGd7bEwcUyNRTa79pjl4ZEyPTS8j+3avJXH+WNGzxQvLiqML37hH0C/LJWKJUf65
yH6YHSauwYbjX8/oZSD2x7eLJY0FBJwCbV29LWKQYEaMtaFtAvTgDDtYzFLOmRW3SMrM2Yj0bF/0
lR4sfOnh7cnIRlwxJJqYKUkrEQsrYvi8cMK+EgspzIdGmOLQVxYtGa/V5bL0VXWw8katlCFGcIhh
NZSeexx7cxATm08OGtgFcYsJx+yTfoVaNda2dtKRC4lK1OoYUYqw8w92x7RvMWtfPGvJcQA24GIK
au97M6aotn3kQe/ScaOFkUQedFuP9PR+DNDLWJWjr6vmI18d/MiYLNu6JdPYpalSM9kO1LLxo3Td
yrhm/mYpzG6sPc0L7oOsXZZDften1oD63nARZVDf21j8PKIaijnlJJH6m+2rnSQkCwYCE18bX/XG
nPMdWDi6W6iu2rVhwThdtUzvFpoNtZzn1KTzlTbjDH1pd2al2jUzwldmi9na680M83uJC86rjCfi
goeTYo82FkNEoDs6VxRIqNinE49r9DXKPUMtspn4mntDQHWraftkoNWIuFqwvqFgYtGPqE44sNk4
Q+wASIPkA+8yhb5q6Y9O95tO/AeG7y9ns7kgNkA5Isqkofn5FCiHpNR8W2W7mCbhQSHQ/k4+J99g
3xJFImipUVqhdOdrI8i6PXUulYVBdMVZGpRVSS1e2biKg4/8nWg0jjpNwkhtmYNgONpmAruWth9E
T+Q+bVcx7WhBWu8iPKBba+CktEbfEt7R1rRfkaWiqiKppNv6moH9IoQxtwjHAY9ykqQvH2tgURDU
vuynDKLtryvzz1CP+XBAX5cTFWQA9FX2pwNPM00RKiM931UUEyvXxPjQRgqRul9TM7WU2afRQh6A
Rp4aKwtqpJo1hhGcRpg/jOB35+ZPwIU/3w8NG5IPYAzS3vjridJDPcR6wPuphfGo9PFYZ+wvvUdM
S64u4ciW/+tv4G8HdW4GnZO6bSNtou30aQ7U2J0jol4SVlpRkBYhWoePgRg09fKoMY76zQzwM7jk
4zjGwHFmy9K8Rt77109Y1BR7xH/kLK5VDzgUmSSeswLbdsqN1Wpku2RAU8+QDPubjy0YNQ3jkRg9
5iY2cgh64EjJ7QGoNzTUOL/+Pv52zmY0CPIJCjRPCN/Lp++jHd3elYmR7ALO21tHi8qjtPvfPYN/
61jwKjQqTLTINmCNz4+gSlSHsqBMdvgGLfrmrBqFdGHfwxwg+nfWqY0plXtMZN3Trz+g+YmuxQWg
PoAtB6cdSJj9+Sw6Gpnd1Xkf7+wG+eMut8vgSgtDDBGKurQBVTGeAw1BXWGPjyTG4U2UTk+8cIet
gJjRmFTBCHHPosoVCrmoldRyNoM1il9MGWXRYHwxwnavhQ2nxo93/99+9W/61YgydG7Vf9+v3r6X
KPRff+5U//idH51qX/+DhYPmHy4Zxu/2LML/McTynT8IDGY67dHonIHC/F//0OfTyfjH7Er/g7vG
BgY9x9EAQ/yPmNCzsP8vHUJWG6LgAlrkjJ8hf84tk5/auIHJUCMs/Xxn+dFzn8UD1Q5GIbpfT4Xm
3tWEHBYY8J58YTzhOZx7HCNqne6ACNBfY7s19xbh0ATTgXgojN7ZBzP2oR51ufJmFETbBfX3EfD9
qqTtsCpnZIQ2wyNgvukXzUSwNc1oCfISMJb6SbIJtWI+PHkXsrb9m35KVpnfimNB/cNfU7Onu6rW
jWaSCDrjLKBOLKtOnCkL0WDNyAvm1HukrdOt04QONULvLQn+UvdsitkymrEZ8QzQsCFp9DNSo2mj
L64tkoU54zbQKMXX7YzgSGcYB9kcyY3hNtAQZlQHXtu1DbtDwfBQM8xjnLEeAr4Hwls0m8BpVohN
h7dkxoBkMxDEmtEg5NDh4WvAhdQzOKSfESK9DcYghyrSzngRewaNIFVCwO+pVxOL58zROGDlEht8
AT1+cCASU1tEa67qop8xJgKeSQvXhN7BOZxBJ0qrhp20gGYMHJsvwQxEaTvQKIAzNyLobyejFZeM
/txVkvs10RTUfAzZAdPXEinn2vRJlaoQrT4pLN23kPSQ2zba3E8pWOZl1NV3laWFd6ZtUGdk4wTa
SjgfZ4sKW5BMTnWZ909hgJ+JJnHwOAgrI4yzVJAVSsS6cUegX9Oj5a2o7W5JpsCIlFusuLnZObvW
8uWzl6RYyFKvyx+LrHCODvKxrY6gjwyuD0uekdOMiXRZX0Fz8FcysRBCJoGpDAzhc+/elBwBmrln
NZV6cai0CRtp5RdeRbxExpZnlCI50XKiswORaGOiuH3xTMTpq4+jPqQs9P8Ise98i+PtIGgtkytu
nGDvE5czW7Two6YvUjKPWASGx8wSRb2xERz51xxUmO46nJ1Um0VEBKIdWaPb4/r19MUtpLxIp+Az
r+rZEVHpVk52yKi/1QpFvWZZKl1GTcu3Wpf8TNwNN3yBtE2Gkb4N1ZRxD8yBrkTLnwRqOKqVXkTj
Dblx+aOjwjHbERjFh6/GaLzQSuM9ilLH5uzih2hKx82W1sh1kH7OHzQgfFco4jhpjx218NAK+Rzz
/G0TZiUzo5gOXzgktDK9uM0fqUCpyCpm2Qk2kK2hLPmOJH+4CVUpzx/vLAWf7W86psvoyOnF3kbT
3Gl0anqJVhj7t/YwsyuQnXzPZydl4RTqvkntflm6I53WZP7g1HeMLJTTPniD4AfzMDX3DpahZgVH
e1zrQcMBtLfTl487LXVaXm2CR6s4h1AfJgPHe8b35bmXNKpoQ6ZASCAgPOKnNL8QikcZ3ArbuyVu
196XzLYvuGs4+dfYhs1IeTa9Yi6qUrSANaTYqNDDnvC7XrTfPurSQi/dM8mZ45Ht1ryEeupf+koT
65g7ktSTwAlfAnOuHh3Bng0Ehz/U0ZGpPfRsmzyKtbuPKmpysaWSGRwgUUdH83G1RC/KuySaLRBN
Fhbt0sAFtCxTvrmR0vXKqBoytFxEjh30G/686uGsefnAXT/xDyBNzz5MjqWJRmFJxMepKeJTV403
SmvuaR+Xi84pX4oE5IQgzi7wr81WYbyPbuJOxwHRxjuR1t+dPjgGaAcXLZbVwvQuQ2Nh74239Egf
o7pxV4gJkOEjUoXu4lA6avSURvTSZlFeWvYxzugW4HMjMdwL9sSHxkiNk9uxhmc0iFauJ62l4YEn
TsR4SoZg1Q9EYoXlwSq8OQFPG87GYKYbv4zAKfW+G2/dMps9Fp29HmWGkBhR9K7rcrls6QHGNKSN
b0VEX6Qy3ysUu0dyeuQxnVSzLkxh7C3T+Vob7Q6n2S2eNdoanbIwjkbhsxaZT/Spvo4KFvxUNGKT
dznxiCNmLU1Y4wpnOz5v0pG6pXRdZk6IVZZdnE7fROfgpwSQNWPwNswW7opUSZQVGU79NkZdO3GB
E9fYDBVFftqPGUc048EdMTvhKkUsMoq97pvWrmcRXum+Ir6rQOCtB+Q0R0SCaGX5XKGnmrNw9Ksx
071DzY0PXgh5r9OFz7pBq0RDva2M8bs1yotMfO89MYFU2HQrXjyoGisjy+6JR0xfycS2kGh3zSKx
Kh9pB1LbEBLNwQ5Cu1p0iDlXg9Uhf0txfWAn020CfVYmPcxKNN8wioRrvfDHE7SznpQF9BgttihT
J9V4qtV66sziqjTcU86af8ttVa91NzRurGm01z098hIz6hxwUmRyZTcaDhXDlO+Nwxl/EuZ+JHQL
e5d8VXlJqr3fBKvU6J70kJRpvWS3D8zKgdSsvpKd8IwadKuPVfjAUAD4vZV19PyAKpR0Ha7pWD+E
4MmXLo8h1uciesK/g9yssVYtlL+r3sexTpHgf7M9p7t4mKAfsrGaawgvmLFj7njo27AHGWKiSwM1
mT6k83zDJnn2vQm99B2gRX4IaoFQN2rCVdlpMANcu98QCXroI2Gtx6nVTx6y51vyb+CAxhWVlTWD
I2Xtn2Qn+5dCH/OXnvn+CYl1uXSosBa4TaYVPjYI+6JNwLvEhVNxChN+QKs7ja46WEbGoTFDA2tD
M7knM6jUxo8qofNIRJgXB+3sGrW/zCyIJlxEgu3DOtLQ7KXqynNqmzumCKNFWTly1vD1NF4HVZ5K
VAcHGxDfOqwcsQ6bKnwMgClfAEDgJJiaqiB/Mii0Uxv5zp5KIdsaelmtkwE7DC33EpV9PXxHBWSe
DRG1D32d9DsiyqsvLs1L2jJjscK3jfnc65uVZstkCRB1nyGGOoJ50Q56yQKGELvalYBkl7JuU2BM
YwiYyvB5WzmcQjt/85rcXzR12J8z/GvXdVjUm9zCOVKZyLNVn4VLaobrAWwehOkt53yM6v70nNZ1
ydG36CDM9VW9nIzMWCRxk2+ErdPkqjN7O5XT9ZDE47ZmRLowVYgFNW+6mymjxsu6smHn6vzz2IPj
q9IGJbuVac+Myk5GIZt3ugcUIO7YbgLpRhuVh3Kh0fCB+ZDgrqyJ09MxNM6QoQs7aHlmUgbThwPw
otF759GSw3boh2jVWNPdyJH2NCSmsWh9P92CMN66eMCXuVGvy66M3qth3FotW15XlXhXklStB30Y
DklnNMy5mnDfV+FVElUXO3Rwc4R+uh8ndziGKaMN2ENanBlruCuXIGN1NY6e0txkDuKIaWtvM9Gn
ESGtabXiEeYEC3Orx3VFtJkWsSVElY4dPdCjkfkoMs1hj+2R0YZDqZKRjiQyZz02abcafIlkzcEX
mOYL9m3aEMJNgKM2UTdHSWZ+39kLVKilyThBfMHsfqvpQbcRBY1Jukb9HVPSaW2MU3OKUqfcpJ1j
X+P8f6oIZ11P0r0kAW7HdGrbC8ZQc5UHTnquPOm8NQTJLVOzmN6Mxmive+Fpm8To3utoRErmmN21
33WExPqQNOyB0w/e+uYGEoN5BRGhukSUKmszhIlCoPQLHibyLIVKX/uWWLwEGBbRjqSyCy1BJ5eS
g5yhTV12XTLgQPVJ0wxljjXUTrYolu8DrZ1jou3jZFFo0/j75tEIW9iVqE+YA5Z5aSPONRugOUlw
GKPJLdapMRf9EYyDNx2axzcvc9Krvi8a6vjG3lluAn0vDe70TgX6oqKWIZu4a7P9NIV+Q5Fgj1c2
eLxbmYvpS17r+XUTi68cQCOxLum6QhloZ4hCEdIfKuKv1Szsa7VKfPM6d16zmMFuVJF0m9rQ62fK
F3dt4l++tJiIl9RAFwub5tlKp6hZ4Gu0Dgg4q5U3Ys0aVNE/uqpXx0paxdWUE0i4rMY2P2dF5eEI
9634ragaHX9bmjCXMmK2Ap2u9gd/sqQOwFb3zY90Fg68iMYFGJD/pQW2/jxZonib4lJHzU0OHeOg
wguKpdL74r6YeXvOTN4LZwZfw8K49o1pn8x8PjmT+hiJZqcEzcKzMXP83GpG+jlzsmGdpn2J2ark
FoooStIP/F8xkwChasxUwPYHJJDquYUZOPxJELRmmiAYh+47QyKx82bWIMJPuRvAD2Yzh7CZiYRg
b66yWjEtiGr/4gq9u4niVl6smWWYzVTDCRXFwokgHdYz8zCd6Ye8sQcOfuHKC+Jyo6UwEvMPXOJ/
uz4f6uPfdH1wa88d63/f9blOGC6oOvm57fPjl/7R9kG6PIdWeoSAgWb4Z88ncP6gckA0/CFP/odk
Wf+DeYCBnpnxE8zI+cX/0f1xUS7PLSJ+QMc4gKLrP9ElWp8a3YgSgeMjreO8z2CIicdf2z81YLxK
VVF8mCjgKxadyO1gl4A5HBfStbtnPRLeSSOC95IAij1NfUCz2EeBv2T9Tdcce/W7FIP6uK7NITvH
WMsQmmlFSqhKvQXvah0Y2BoLVB6yWjn+wFyhBPgUL8KsJ9g9duIjHvXySo84Qy9KM79i7JLdEGfl
bzGVxdvQC70tmfR2C0BaC1ewct3tlMT1PiOQ6xp3KBxQtHva0lJQgxdY/8yjN5T9S8aRBo6txzzR
ihUHRc1syUIsw0tZ2Yx5Eq0f9kp/y7IJuD+Uhesps8KP9Nt2zQ9EEBPxwXIodM89IImIaMsg15dA
6ghwYc61y2pT+9qXdQXALmEajuIYRJCo36PBDKtljNj5hk6TQuRg1ReKxP6QZh6abvy87IxWar6n
OlUY1gqgdswMmfGOkXuCvQxCVk7a18JFCLVgfmmetKkq9mNSPXXBUF3S3nS34CG6h1i27R0kTsim
uTbVb3boRU+1lmXBUjk2XCfGcmAEi4CwTb/YI2BhVmmiad7HTpB5hCIa9Ws1Dr2CkdV/QZJv8iUX
+VuetO0umJJ2Y9hJ8nXSVX6V6PVZmyLnkNUtto9wmo4yxHAIjriBdeZDaaZQHREKjMqsuZ5R9gR6
DD0635Lir2Hc2piNlR9HwwtRUQmXDzoEsJiNUF0ZiaPtUkePtwz7ZpqHHX/J2mTGpBeS4gjjULkW
LljClRY6LO6xaWWcXLj39rAScI3C4aXAKXUW7NHowk08o4HyCJf+sufwi/TcQk3iBEP/PUlNVS/l
gJucBlQzbWUaFzeJ6wxsuqN3Re8F/PQ0cnatfXEtkVZdmTjdR2gAPaswNkQPV30po0dqEBMcKm2e
NwzhtlxkDFu3Xk6uPLIvsZvkBNegY1ulA1oYp0k4wW0U/g97Z7IcuXVu63e54wMFNnoM7gTZN0wm
k6xiM0GwyCr0zcZG//TnAy37yvI99vHcoQiFQiqKySQS2P/61/rWxIHX0zbAU/tVPDHDN/Ylyf3+
o+SBQ+sJMagh1TQQ96qbdlYZj1DsW0dtU78tSaqn4YtWOBFgV2lI2i5LV3zKQVcdedmhu/XzUIWb
fsrEa+vDUyaOKrsH0ZXyDYGW8tN6EO9ZYzb9qp/a6aYGN/f2lpkNpC09v9onxqSgFpgjmiSHSfSF
UJjfzV6PT7AdrR+dI6l9EhYX7cpt5nxPlYT3lrq6e5fZ46QfRgo4nyDocgCbUjdk+RszSq/rSFVb
D0bBOx0s/rcmYY+vD/XaqRsTy5Iz/bTrhlCmIrFQgjYJyxdYukqs8iZtmazysnltXYvu0slN6wMK
drsutJ7nZkvq/RwbY7uu2+ZBKNYw0I+8doNlCcYAYsjGy+uZDT742rnv1Hpk2Fhbsc+kOrSgTkHn
Hm1AZKvZjFOP98FKoTB03NEac3JXml8Ti8yt5IZWaHNS0LNxrfltCHXAbfRXI4sxNlncTHv8V0gq
5YJtwnCUH6LJlNRVobUGfmUSl/ASaxF7i/QZh42coBe25sDNLOwOYTSW3gr6d/3Wu3BR9xbUxz1W
A2oCbH1S8Dcb7aOyXQxCaCk9UZJJ4+ZCZymG25SsKV0c/VbzYvmG8WH4KQnCvk5WKe5MUNIk/gYF
EsIEGULtFhC5+3jyw2ztGTX96/GARI4rzVgJvX6MMgXNOfMHEDuEMIo8k2uOU0ernlrsOWX+4DMp
rfuIIEmacdukoEGCayyeotLudqoZsL3QTMlkD38HuTiboG/CGNhIfZw/Z7Mfi00vHLmuzA53ZBX3
Bn4VL70fF7NSd7KYHRC/LPSF5Hlme1Dukb/KTH/xJsLvRhA3pmjbl65jprgPxxD1yU+de5ECP5lF
3nCSyvUbxQXRldviuHO9bD700fDdtsryJtmS3jqhQiPQE1iVAyShF1NrvA5udzkcYUVk3z38VNyk
Bj5WHnv2q47l7YrrU25VVNirNsmsi4+bYFX1swFojRKIQPC0W43FhAps+N1Weq5M1ybnv0vq67xc
J9O2QiHeBSrXaj7qJFIDgZx2loKXPwN1uLPtkpbkBpjco+U1ziGFFfvEptKTQdyH8U9zpv0I21xX
LMfy6jzpU3jxq7p+RDxxieDl+keNSnsYpsZm2EASGEM5v2UW3ci0GGvzPhJsEFKi88FIHeJGtmG3
yVqb+1GXiPkEytpdFiboNEN6Zd3YBLY0zPuwypXFTTYLb8McHioYu3d4ZoE/l7O1GGq66hrNLggc
3s+nphrF2U9nSnXod9ulstHus4zxinFhsB9YH8WfIaMQ+XYNdb6RY8330dvpOM3u9AAzjwLryfcP
vejU9yasimsv7H7P54kWItbXDSKR6xf8ilCggnmaaClKIXCuOtOXDxD92e/AffBXS7c8oMZE36fU
A953WRHeza4/HhQPRqwrxnApfe9DB+/9IZRpVIGtbPmSdHn8pg9hdlCVVu9Kk7aJIIENC5ygiXlI
UzVnr0xdd7dJn2ZAlDiC1K4LWL4VzqtRJd69McEIaePlpjn4ubFsAwZci01jGNVjOfkvIO0YIfqY
CO5JKkkbCNKawXRTDP5rAocB7J2v5NVpWCbsTQRDLZgdJ7NXRQr76Ww4KOC72hfwq4KpRfGEq+Xz
zlfGPD02MlqPcMGmrRk77rb2nUVFIp/FRL5showK2FADxXHftVr8YmOpTN4Nh4/4CnaHbm+aYW4i
ZzFMydmhYH4c+3ZH32Kid0cuWYMybbeH3KveZTi/cuwdn8lclR9pPxrffZjET0JG9VHK5EmW7rQp
TFkcXKnqldvhKnKrJW01v3ID/GUl8XvaOq8u8+EPs1KcICxE+kDZ3St9bOmeGEJ+lXS7DFahnfnl
AH4ikHIos1b+MmcbaEJbyywL8Ft5SZB0CXaOamofTHvIYLl3ViyDuvEjHLVO12yK2Zgf4pnzTtCy
fS+0v1ga/rMz/xfTEx0pCwTuf56eDp/vcfXH0en3r/h9dGIS+o1AE38JYk2Os5iD/hb7dIlpmaSq
/jxBMW5hJtJ1Et5w7Zxllf77BEWyC8uHz3BFJgw7l27+OxOUtyRL/7hAJ5VEjpSXRU8dvqV/MNJk
IpQdJDrnAnZRO0TUxcsTlzYCkubBFMdENxpFZrKq030nf5yT2vZ/UIL7M6bS69FyM24aojKfHEfw
YXG15ETCjXtKbnjwYOvS8Qogtsqv1lAkpvYG/Tbi1h8Ng/yml5JHHQ7N3CxOmZ+oHfuPNL24tDqz
cJK5t4WwXR6KcKLfJO0wLk4iWsNdsNa0EtrbOKEVdpP63UOGZb4JUu5v5xyx/aw6o91NTi+PBnCE
Tx6ib1bRootjfYU5Vrk7nQD9W1Nk+gpl2IGprd7NJuVsTZMBKxrXaOLTPMXjXq8rC7+fp13KVAuh
dLv9NtY9wcGD4AP75JVbY3/st7ai2zwwkiEF/hAbz/00Lt3U9ZqyzHqlkli/TTQj3tpOlmvqhZ5z
O/G/jRw078dyNHe14T+Po+dsen1ahWZfPFiphnu9a4xLUxTNAaMM+m+aJOeir4aD7cTJna/l734r
WVDRkrSBAZadZJH5u7zS+h88EcLDRPR8m5Ui/1nkSbNYzMVPZnZsoJ6CJOAbyc+OWWcDdHd8AZ4y
YBBOyLjI2otWssi9N8PoaJZz05j3pnoukuJZanzrUtbU98RDTzGZZm+QzfHkZYkLeMItSjy/cNiC
nI2SCMzELx7deaQvDcxwfViuyG+yV84WXDO2bM6U2Z49sATl5rr0UVe9uy41Hq87HUT3RAsO8x2W
JhHdrExkV7Bq8304xEyzsyXPsWlojFH6aPNdoAkuSaudlea0uxSamTwOjsrPNl0x5xjp+Y7EGVWV
cThch0Y221Kp8aP1LKzRlJy3YAm1+pdPl0sXRIMldoWbDmcE7mQPjkOd29DDEDE6Q/QZQ0dfgTWx
9zQxl1EwdbV7EuxqqyBpXf2CTUIPnMafIXKQZyhX0umB9Xiq+26OE4WQgGQNgDmZRGnT3WRtkBjZ
9rFBaYNWQNuqCsM/9UXBMrStLRjz6OHN1geClEhelCud+giXSX2LUBULOGAGDmScDxvPy/09GQvn
3Njap4M+EphxvHhYQ56AZsPhOBhnrO1mbdbg0XT/mXV+FvSNy0SMZQToXMx619Z/EL8B+sPm8yPj
sXicx6KPV04fO5yMkFBZQg4vfmWZVy0LXYrgvHDbteRvVmU2TKdq0JA+PGaco+dkDElFqMWwYYz5
6tpWtZkluqbjUMzYjqZxUJyUbjmKz87Lh+67HdsV4J8ypqkxzDRWjFFy0mqo4HbhezhbfX4kp0K7
DozcVxRSDjBSmn7aiLlPOS+G0yYZvPlbP8oRXobE/YeMtI79iV9Ja4V3sVc2V4fDuwi95inJNOfm
m92+Kc35fkBvxSHMQNXxscaXY4wHhg9WI4NTXWmT0jZiEGrEP+1Nj1jK67tC9caTwTT7luj0tWsL
26obmuHgTUkcHvCguo9jKhleWbiAWNLvUO1ZQFbDA/Sm5jylYGe4eeoXxdC2wiQRg5xLTG4K0l9H
5qAfZik+cSo5l9pCUSEQYxwKhV86EapYARI3suWXvGuoQV6HSf2kufVEoZJhto+sqKafxGo5Vmnu
tJ9S1hHuJDlaNoIdPPubeIWGke3cbqzXCVi2QDfmFnRpN34rIWtsZV1GK8frnTt9LFEHKm5EPkWk
6xAi/6tZ6fF+ooRppY05jatWO2lsm23nlYfgvLd8X/spUg594xDD73Os7lcaatXFspPqpqQjSFow
BFdSf4/mItpwPsqhevT4ensyE6uaGqxXY47ac1PkN4Wn5BgDIVqZTVOfYPS317lkhzKM3nzVBZKW
QoyTAc7heWNFTrMjuZrgLyd8piDHrTs3tn5Gy158cMcPDmE0CXHPzBd1D8oevPNzrLFFBkA4PCPz
JCuLlMmN+m4fc0flvNIQyGfDdGq6fDxaJpJsvCvjTuOGFWHEthPrLcs5yjE6JRcRluVu1ivxPhSR
hUtlhjTGLd0YJmNv9/CpAh1Z6DEBoUC8b/YOhZ/fZl0c0F/1wGdKdDaZzlmWWmrbX7tJ/zBAeXnW
RpuiwK5QJHBKgl25mspAkwyIeuTIo29K9xhxJve4g4b+nvsmBPxWPytXM2/z3F3Jdy1OTIpwqCvJ
VjbX3lM6YfZfCtH5SCS7kjP52Zmj+OB72i3De8Omsam8wDSXvEMZeUw+TreNvDbfKObgle6FZzCy
2a5yFIIAxhIW6nQmDGTdDnyg4m1X4OWO2m6BCua0OXlhcY7shtv3EA7vcaLXO63XndPcK/dDuHn+
oyExc7FV86DMwn6ks+ubPlnqkvmhZG1kuoem1ead17mMgcDGCCzE3dF2ivd0TttDnFLnJ7NkKVHH
YdTNOSLKqEXqmLAFwxYXWTcVldV1XhpyPJ5cPf2wD/RDGK/aUA5nhAa4ERhj+meRJNo+n3v7XNRJ
ejQSe1uZqVzpBmUHjvWdKdAKgCPmmwQ8VOCCxXryvajeda0n7+Hvi9WoatqQZPjTw2K1wv8S73AH
sLFCjdgrWsrPMSruqbazCM1UQQhXuMvrmTIGCyDYL3rTnuKC4cbIUvcxC3kJrSDSwOtDNU3NO9Tf
EnFOvIUKua+oLNp06uoMQnGiiGI8Y5O3vuUyw15G6czGgtS2SxraeUkdhW9NN407a0yaN3Y8LAB9
4B5Vb/QHd0i7be6otwERGTNXIbYgO2hPZ+eWd/G71tl4viYa4V0vnY++T8VaFuWnsT25FVynwKqg
j1k5NZ6xp1MyoLv5t1RzykcOVdmplB6Peji/bpAMGSpKVbVi57tRfckjCy6JWe/gGDZ3RG/pkxtt
bRenVrHVYyM6u7SXIeWnHUGBNMHnQA/UFTvAeIitHNOK15FwSVMb7+LwpsSC+HIbu96xHJ3vazx0
q8xuxJEIYrnFOj6+d17o5YGSlOiEmXLsIMsjWQYO7rG1Xc3jR0mk4c2hQJjQqnovIj9c80J+FV0h
tylb3gqYndYcJqV7DLmZto9gX0JQlBm4AWFlJWgOAzcbdnb0+kLGK6o0kBIaAwD+DEyocBjOcZpj
fsvSe869iDU6sUGgZFs9rHmCDqE4ztwHcIlw2ozxzO9DU9N/eTRcBu0Eq6xrMYVVTssKYMG3c/Ro
NhToPoAEzQheALQ6hSGhMFka6YFVRvdGsS7JpTEMN27Z1SrAxJVhSOzUCseXWkvYkCiT7DZeZKw3
/lZ07lLTpj+QzEH+wseV0rzVio+xdnOkoJEbQm/keOcyYxuWM02Cj94YdmlIOwtx3o+kK3q8o0WZ
+8WTO8ZZZh1D20uyUzui5T4NU8+7RlPBqGlT4JeclIO0oYDMxHgpXCR8UnlrGr8ydz3FUbnWiI21
QY9f9mdNk9TnAFccZqmyX/ia6k2j2Go7GX19wIYxNoHoqdrWlZeQZYF2KWv+dKWc6hW9MTChPG75
jtQv+qx/Oxbsu8S1a8iw9Vh+NqEu7qpk9A4OfF8+wQxzF2CCT3OMT1fiGfy08po49ezO9Sm0/WGD
j6oBOEPsJXWKBm9eXTzoQxyvKfeZsLDEQ7e38tZb7gYEEyXeocriCGMMimxNlGR7p8mtjZvbxkkv
FVUZesMRgMIUBOJ4XNvOVJiBq/H99Kyuvo1Jbz0rOhHGJWeDvQcolhFIPc+QaIb0Rv7PXiV5O70O
dngfpR5vq05Y+hELYrTuiRGEqxbuzN1UR8YqbZVaNwDr0Lht5AfKEWpykTyFsRDjDKNFg+qiQBHo
OY5Fmj5FXt6+thw9mZlUf5nKOXos7FltveXNDuHn7BChl82GUcQXclUDy5dy7DdOV+uHKVXyMQwL
vV0nFX+0w5Z4yFRT3toIqTiSQn5HwxIvgnqil7JioVG4+tkyqIJgc6Rre9OoaZgqfVYuXa+fENrq
R6q6VLkOw7p072imsB4I9L27c4M1rp7HiKbhWAcKSYVfskpI+FASBG3yPsun/DnVMQF66LM7z/Dh
x06dMHaMQu031t/DZ0/R3aqmsoVuhqhe84rKbdqwel+PTYkc6iBPohFSdtTKRIJnjO3hx8ypjxO/
ZrO9qMbpKpF543Xp58mtiSgH0uWMD5NKJ2OjiDltwAT5B3zIySGe5/Rsx31yKIBMXCgvYYAdgSE7
uvYj96r5W0wcyw4c4fDDYamroOdm03PGrcLgyh/01Zy6MAsnNkY57e271ujzW7mck0zS2Oi3GNUQ
6OhRX4jXZAHxwuJL2ZdpCKiIsQzjZLkcZIXdnIGRU2VS6kuFx4zbe5KDS6EI9avypWoHr7gX8IBN
mvYchjEpeArA0VeAL7vYwSwUIInMnxpOt+EqvrSyGCNjUvba9NyCOB+fZvKkPF+1loG3vXa6MoE9
dZ1ruHXgm804nHhLGo/ev0jGGHaVqHC5/Rc0KRVbmDEvczTuQs2VT3lejN//IP/8f4gvYtk6/yEa
B6OPZgAqCjDW6Kg7fyaJ1KzQAC+I4RJpyma5QuBMGD2/keKgeRiRozejMHd9ahzNzN4S7t/asdh4
bnhXd/NGVe2GH3XnQ9fNoAn88xf3J4bEX14b9DhhOS4giT/jaArRy1IP0Yjrurm4NWfFcJ/0fyHE
/W/hOl/fhDyG5WKmxF/95zfATtuRobcfLomhs9xkBNbybelWf0md/UeS/JeSpLc4Hf6JJJnnCbkv
9feq5NcX/dXQ4f6GKdgwPWHjS8C/wf/vd1XSFxCnbAdokQ9nkosYwfKvzg5jgVER74MjCeETdNLf
dEl6NpDb3YVO4hjkIZ1/K9jjWP+QL0NDBK+JCopVlUXAolv+IdiTOAnyjVDxcZSYNPCWVnZgYxE+
1dJF6plGYa0tIvyPdSZpBFwastHGes/GkaoYIPeNKEJy4lXuHOfZtQDmwpYgDK3r4wN+58LaCfjk
2kPmp80zPEgaJXoSJCnE7Zw+395QPSdlIvtBHjKtBF2hz2w7KUNnDQTTgUVNMx9mMbdWUKbkDZkm
zIY9YDrGK5PF9VGpsMb/5mnyh59O7seXzb2Fqr+JZh0yf1znrWLPZIOXFghNxtk32nit/MK5G2Cs
YjrpbooGT5i1gscxBzkd2rwjkkfSyNMDlQXtpYmM4rZkNsoNphGN4jVvjOygtPWIaS+tb7ldk3CI
BokiUk37aHD8o1E3yYnbLhQ/gxV/XCXV1i5JNhgqpoWqJZ8s1qNNl5jVusYzMGODDWiTPwqDvmiw
7G9RP9X3djX5axplzWtnpM2hryZrHQvjCgRCrelKdTfahHVwrLX8arpafjHL4WbrnGntnGKDoB7d
+IMevHpn4ZdZoWBlJ1EUFN85OET6hpt60MVJdMex07oMcWny2rq5O+vDRhpVdQnrpviV9o6/7TOL
XJedeIB3XHUD8PRhh3j+BBnClaOxKnEUf6MM7NknNxU0KJSrOreP1BOwuKGp9RHGoHkzR388sYgb
ronSqQHN4h+pYcbvduWw2Y7GE9LUtLZpKQscem15ktfaQ1+NxWPeZAWKV64uWDriVcs7sgr97KHJ
0/aijUDGEj6x3/DKhditSXxPdPWuIUwbG2HzSjVaUdZ6H0ZPs+dCyMk9STtICjCe/22a4jqva3Ey
Wb4dJ737zPnz99Bf8wc2VlRrkQrzby5txA/kgXskMFA8uPDm+WJpSJppzRMlo/hvN2tdedMNrmjX
6dqzkVnWwoZhlWRaW47u6q4azfkVHZDOeQ1CzdFKYwH2JMslw35vrVlKDTsO7tFWk93JMX111GPn
ru+VpGyMFhsqSb105aUj564yB4mhuAYhOlBQ24VEsZy5/a7xRMDlzTJ60rehe7JwBTFmlXjJu/Qa
m9h0COqIqfHXfm7dOHvkm9KrPxQryUORVt8nk5QCdtK3wm3yLbVSLXyZxDjZFuoTwYlTPn1qESbl
SrRwEzr9GRYAcQpsAvt66LW7AX7eBtJ7tE5165WbobrHPAAhFlV8lWeRfZiIp3y3HG2godpVCJcN
5WC4eJxUO7oc2QLa1F4pg5SbDh/DLndJE6bqOLfJuS0oB5B0UEwkjcqQEYJIZICltlij5RabASvA
NhvScWVxFLp5oZk/1J4dHfqUt3liKjvAIB4fijGfd2Wb0VvOA3s3Z6NzZzU9RXrmcGgmC8sDAuTw
MFjtd+ISYKjkZF8QreOSD1iFY0snwaFZub+Wgrn4OoWDWVAtYF+KxvsB+9PeOM7sP6WcCreWAW06
9pLwOrFzvMct/F5aNWqNJI0xJ+LdqXt72Rfr7Ztq+JH1Iq7XTZ0bJ0wNjOCGzSWtRzkLXyoH8inO
rxO33SDGpBTkFUASqgOmt7nzE3yt3J9xTLfnZBqnN38aqX4sEl0+yobYie5A7/DK4r4iXkXZuc+5
9BrZIcmXmpmIbYnFYS+3e52qurQ61FlP+WpStvm6qkv/1qbur7pCv40MiE1D7OWICp7AxE6ttIc7
sCyqcGUlRTcyOFOZwAYlcTA0zJQve0ZbYO6j7Y6bO3LmCGAeWK+w9lNftsBpdGALXqXJj0xLqymI
4dPrmzFmKL/PGvD/QVqNHvQFBJDzaDXOw8gD+9FsQj4i2cClh1LV2y9KJM0xngtsSi1Jzh8tV3+y
EoulcQXq17UCcuTuTdIJz5CAQ/lYGbp3lFOobVuoHtGeeghMdWZ0DwEtf6S+14Qx3uNQiDPgMCtA
WvFr7Vlq0xtWsYeeEb97nPp9YDR4gUmTttY5MiE1B65VI4fNQxce+ppJdzD7vg+IiOKu5tb+i8A9
R3MQssNd2yt1nUZD6muXcrgmmIkI4KGnWxjv2Th3zzqWnHfZ6Mkrz2QChDSv3WH8L+7D3vZ/6dBK
6TanwemmUV33rFHJcyl090DGnTVVYTqfdunbbL1jU3b0gfaYxH0GHbvqDwV3W5AewpjW0I+W9SK0
U3Z/cEK+d/1kn5Gm8k8t1VOs651hqIAo/vAQSsv5znPE39TsPbYdK04N8QemDagkEUeHJhnHj4yp
xuJmRKOPn5X9dXQZekhOxdo1SR1VB4ZZNK80oWcXM6+jiKu4xSxi+OBO/E5mn1Yrsxsm7EdqLPAf
JYCkDyysCgJLMR9WuGHyfpYm9Xvqy8FkfLmZJto47urF4mQvZqdwsT15iwEKrAgDrhb5kR+Mi0Wq
WcxSuBVRcczFQmUtZqqJ2k3ARYvFqvtyW7mL8cr/8mBRs9Ed6i9nVvrl0vIXw5b88m55i40LchGO
Lm3E3OUsNi8+czi+ui/317QYwXjlQOQWc1j45RMrvzxjYrGPdYuRLFwsZSyy3FX55TMjEUqk48t9
ZgtsEWZmuOdpMaeJuHUwyVk6lBmsa/liYqM1ZV6Ni7FNLhY3XDjtxo4pEQ+EqjH7qXat2ISf8y9/
nLtY5cbFNKe+/HPFYqWDaIWrDr87DrsOzu1LNhGf3bQUPmKRSOX80+EAdRfqbJ9Mw/kBKsX/5i72
vWox8plfnj5u8fj7pi+v37DY/qAX4QBMFjOgjyHorbcbDIJxjVfQiOwZ7545mT/cgT1xu9gK/S+H
offlNpQNq0/Kzqo99G7+MZu7zNunZjzdABDLfjUasXjv/Z4q2NKu35jO2wfbJ4O0SkdDf+2+nI/R
YoKsv/yQBH/Fp//lkgy/HJM4+MMXbPvlN/JYOCrNxVzZLTbL/stxOTeYL6GMZ4c0yq763CUvWFYu
Ea6oarFrUoq7GbyO5dLU+g9W6+uXbrF3Rn7BGtImeH1PoagWeCJyd5IcBk1sTW/98L+corDGo4Xs
gH80/fKSii9fqVCJTltuFF1Ua8ybwcBXZaR5v5stu13PNBxsO13HJssGEM9K8ZNqFSysSee4Px14
5sR9Fo9r5rTNtwhXwg/HqsJt/+WG5beJM7ZeTLLxYpeNvpyz4ZeLlla81KKkyUo/a8I1ZcDwSRRC
i3NuLeZwV7E2es7DMX9CIItpWMGl2yx+3ebLuisyxzsBP/JXEbajuBiio/dl9C0bPL/el/23XJzA
kMhEE7A3ZgsQJzbJwbo2sAEuNuJME/VxwP5x5ifMz8ZiOQ4X83Gx2JCLWvbbyDfLg8wjc21k83P9
ZVkWi3s5YkFzNaVkObb4mr9Gv/9Myf9iSjZIKvxT4871Z1kqhqb3PzVS/v6Fv0/KrvUbSFZPuOzY
MFLyT3+blIFhYFcTgiIGBgob08QfJ2X+leNh4TGFb5o24ApE3zb+v//H9H9zBdAWCBkCSsxCtf03
MhCG8w+TsmtZS6mZzoGH1MWfIbl5Yaq5qPVpbzM/TZC4iBSu4RGaFwMaJixgI0WMLAqIS9uhdSRY
MNU0B8urhL6dZTMA1CRg768k7do2m3Hb0QKVRd268T/qvg3vB4d4ONYbfU0XziiCufDwdOCEV0uA
C6iWkxtLGBBJeePOEEkDIyZMvqHxZt5p2PK+N2pqjlMq44sAL7JBlmb1iRedYzGltZsGXTbdIPJJ
zLqgffbsuqFCCSwR73NqsuDNBLpvUAEeQYWt/WzNsS1cd3FJ7dac/NSEiD4GrPJ3I1/zYk9V2q19
zbfOcUHoPhCu0rsAwYFuqc6OjE2lDfaVfVx+6k0/vUdVbu/6QWk7AfKNSuXQ4vTc9gSrcExu2Rum
PVtRVizj4kOh5WNxtlCXQ2FxiHiZ2+Y3r+FtFhpBjIDlpn4k+tBtStex9tgBog1pVj+wEksch9kv
rq1mOlvi56j+c46XoPOa+zj02I4RXC+PMG9rRvk5XLGIdrcYVohxLi5+ngORvplcZ4ipfKnnlOiC
/iwwzZy7ynpRdtQ+CqVKb+c1oc/ynOI+WnU6L9uVTWd+H3P2L2m3pFPqiPGjn8PwzgKnuWZhR0Fx
Vc54dnt1cx2GOGaD0D6a2qD/UizoNlYhbm5/ZS1drglMyp0V6Ver65JqpSrDvAiqKV4FK4Jv9CmP
971i04acsdEWCKFdLAaOuC12oDgIGedNePZrCrCxyVp3mWU8J4PlrLNKz9aT003bkjD7I/gEuXE0
u9gPOjskpjlW9Gl6CztJdZmmXMAO1nCIKFrOUtPbFNYwrOIOFm44g8gglFmF+9QP7W3nFNkvfxg+
ROhr28qymBegQYgbFznGzHGUBzULEvO5T3EfHXZrgsYWVnH7oeJqW6GjnSqaixeOo7PWYvUCzYuO
6ZHYZWw4pCsnj1epYui/HecxATzimPex9mK5bnTgeCdvNmahu8my/aPrKbnEVEkeibFf5VYTX8ye
6b7ksgV/4rBiog8e9wjxuGVEDemjcjqbqJ893jhOsdyMEquKdg7030h880KKFrbKF4PJs1rMlgMQ
coijGKADlWFOvZo03+seDSOzh0cb+KFt4YTOYvFdWFwLrATS5OQ0uvvQevTJPY/WXLREqtGyt+wx
lxwK0Ri+P1gQ35uMZ99kwAryVBDAIM0XNxtLsL54waNbpoehMlh+5dWc8tOkiGflkjxu+sc+Sazh
sc2SjkNFFDGyXDJT79PXLKMirlyTtyhdZkYbWOlUOyQHe/QS7mxdEkWvBTMMhOdYgBPMtKrg8hyq
ieELqhk7G7x2/PjeMLnROifP5G1kYcIw2U8YvF6BDA7th5v5PPJfeY/8rqfCr62OSVuarMbKMGsZ
YbAUc27SK1tDpdO7lgKIjFTHSpccH1cGu9mQD5YYN/95Uv9vAooCqPU/DSgeyk/QdH+PpfrL1/xV
zrZ+A0ZPBnCBklmm+/8Sip73G+FjtBIekV+yNP/pr2q2+A2CHNQ+17VZhywP4r89o11yjWjPfNnv
Ivi/84xm8fH3GyFaE0zBq1gOCQZcuD/z4Dp01WSORxq/zHlcm7QyvttpCKqgS3QenTGQCei5appX
qtP6YZVFhjg7cVPczU5ojSshymwT6kn/6WI1vZ+hsLz5ejqxfwb1RjAApvZ6rEJOm+VcvhU2SG+Q
WcY9nAIHoBRa6h0eWG9e0fyGTUP5uQMbx3t0aVi/NWPX3+v9e1E1nG6RgL+3YC5eeSj02mru83JG
OqzHd/ytAC5B4E4zT/uID8HosyMMzNaNsk3tyOxHzHk7wl5YAIKcjCYkhD0lQEHkCJUj97u7BV9l
MgVQ1bW2G8OzNnnlwfxseAwLaE6puZN+jNuCctT4bKZu720YLRNiN2XumNgis+qjVnX9WrX6DDZz
0klI0DkK1Hb4wLNTvgJfhfKK7DCdMJDIh6lOo3cjNtCwU9IQBRGSvivqlcOMS77ZGy6zPVZXtpYV
WCpvlPTbF4O743aaXTyzGB+IRszbJS00qergugMlinTUrfqSLIljTbvBSNyrkMo3gtQsPkaVC4ST
wrs6tsBf0KbtozkBhiCHqzbWMJn7cK5FHpTa8qhvidal09yd/pu989qS20ib7RNhFhJIIIHb8lXt
DZvmBotskvDe59OfnTWOkv6jGd3PDbW0pCa6UDCZX0TsCBYq3s66F+1lojKZrHjs0TqYeq26DezS
qbadtRZvbtmMLyOsvE02iplUZD6JT6nKo0+DhdGlmXlhVlVo3c6ayM9QMYKvgZVs54WaOh2L8WOR
r0279ULqG+aoa2+wjEw/Q2yq9Hyvg5Xv+gKv0CSrYt9gz8x21RxiehHYLO4YPHdU8/pjTujShPfp
PvSOcQrreeNkc/8ly6B+bucIEuQmb934sQrgYJ8QUNNnKoDdj05cpk+h9jiaC+X3RYBQOIxtIm+E
kzHOS8Y6Aac/kLhfoVo4w9SeZsKQzzGLua1fZstnq4q7C5GY8AfWStUdfBtD3Ua4c5Du57YNn5Fo
9IzHLa4toneu/5hQlIy7NYDOtqHrNX+XTe2GyAtgWmivLXehhyWrLUX1yveYw1/pk0e1ZP1dL9bk
omDlhHtRz3iNo4oGcn+Nyx2Xa/0auCxESLnWgD9a/ruoY3nXTnKszYq2uc8QPtOeCRh3+aelEpmE
ZhyHoUlZLkj+0HWm1OYfdSXiYdgs4bRmPubGcLGL2wq9qmJBDcKM7qQZy3A0wVdnATC564X4cXZq
Z/9RBLBqG6n01nUZo66yC1+Wgrtn3y9j8Rkw47oRBXXaOzXigd/mjUPOqey9l3H0oCSsKeuqQa6E
fhnv3EsG4bcDBvOjbDNvQ58ifKF8RcunqHsfuDhTO+6X56hnuU2KaCo+LNfBMpKCnT2qFMBQuJMN
Y/cXqfu5ZBitWEjdO6K1TvPYvckimZ+sPGApT2fofHYZak9x5d8R/cKmaSbehZl9N2O5PqEnOOfR
TMZrMyMP1r54gjeNUXj++wQd6p4bFnvV8EVSj7IpzcRdsN0oCSaPZhZvM5SfsguGEP4m12qPo5nb
hwzwfTPJB+J7yTLkppYVDRu3nr/GzP2NApCQ7ThHRhUQRh9gl9g/pEgGodEOAPBhizN6QqZFhOuM
p/WK2FAZ1SEy+kO+fu/66WbQnMNosG+yq1Qhwtw+0Eb/YbnqGAgagVpRNpA4PL6xPcrcs23UjwgZ
hAHtgz9n2eOAQIKRAxvQeqOMclLaNespqMTlAsJ/NhKLPefTzrnqLph4g5NKgG/gC2Vb8neFBq2m
xSt86Vw6mY2MA8Z+OjpG2hH9il1WUp25U2GeXLpYyZSP1+jPmGX6O2LH8uADEnG4jG58IyDZcUfu
8CoqLW19tLwKwDMzqe2AmeSeeCY6FGhjujGMONWua/iMpQRjC5bT4ik3MpYfdt9VzZYpT2Nxo8uw
ZcOATWTbeIswj9kWPQwCd/yqQFTsPJpadq0RzrSR0GI/Xu8LI6utk+g+aHauW4ueMvhB6ZPXWS23
BIJchz6F5oFIh3W4fJmKKHryjIRHvgKCS22vRBunG1o0WFcaya9Yoq+JEQEdIwc6Rhikcc999o1Y
OBrZcHD9S2+ExGXk0sks+6NnREb40EyRMnYMoc9v6uTqfWYI+BxYIanccSG+turwMJJW/un3kaES
7Hsja86DROHsjNjJM8a6pYkVBbRNSrNvSIpdawRS10ilnhFNw6VP3uVVSQ3rvt+qfHzmIiyIT9rF
Y+YZw48RYVMjx8JjeFQk+HdGmDyXRrQtAjfcWaMRcmfxxZs6JlnCyl9KI/d6RvgdsJwd+qsazOPQ
KMPYcbfkn6rDelWOPdc/CiMmW4iwF6+fV3hk6XL2B16RtMb5Z6sQvtj9b538362Tw4CV5Z/4Pur5
d4vk6w/8Y5Ec2n8TnlKstn+zQg79v2G6xfrlKODNDoCPf6+Qr+VjdA/Ceb1Oqv69QpZwXH2z5rbx
jkhlfuovTLGk+zuQq6E406XGxA7DEM4Pl8ndr36PtRyGqVJpcLHbcrmxsr7ZzbmTPy+ul38vq4kA
8FVpwfCI6pJfBZirFHNVZSLVW49MqtFqGNBPj9Idordcc3vftEbWSQYSTef6qrtEFc//bXsVgZgE
7BkLq7fVG+anEYQo3ruVkdGF7HzxfTJy0tSOwVsCcguZ66o3DVftiV4y8wSYz4kRprCKF/vsqlb5
V+WqMiIWXMXiR4WuFRcIXFm4TB+HtJXPSHPoXyNtEz8HI4rF1nSXY51GU6jSjPwo4pmM4unjErfl
FohB8hOmJgpbGHvAQbtFPTYEiVjyr27PnR4vd1p1YiYiINefqrSsp7rK8GSrqYzvJ8uJziCiEVti
dDPMNLUrb50kyzPSZFqgLM3YtjXwg1PhR/0eCF/CFMeFPugGZXDsjUMHjgL5v1UkyQMrBpS4sY5P
6VzER8BnwcXDdXC066Vxd5qKx5cyiWl20FVCw/q6MrFHh3dGdvUk0YjwgYv+zkCRXBxMA0WKy+Tk
eQ9QVRHl7WWM8myPh9TXG3weMM7aJbzpGAxcPUAVEKUmuAcrHvLin9T4PKmyPcVrUp9yy+7ZhUTM
m8K0LCg/1n7z0hbzcBEqQPFzFk5OWMBDtKDrP0DxIFoRxJohIEx/mFzkBj4VI/g/f5RDgE2mxryY
6HWhbiNWIctOPxrom5+zfdFX3QNxDySMJQWAQA4Eb/68EP+y0364DFnpJhs/WeLHYGh+0i+9jid7
0G26swCA/pxjuDAbKL3FvEmlHt6rjmXHKcJy/haNS3ae3Krd63DNXJo7/OlrI0I2FXOHiINudKCZ
u1NsOVr3IOqQjdeSivlBD32cvbU24JeJstgghaAmgBQPR8Xo5pnRCEXtTriK4jvfrjNLQC9dyrld
IHRY/a2tO4ou7m0fvv593BM7KkWNTVQOE+bgmf71VTgf4oBjRGaGVegX2S/QZirMkNtBiKk6RZUw
pEcUNbwrtC+FjrogNeeHvsxLbm+32641eZ44nzeqQlSRIVmw3m7KbTuI6JAl+bqhmt6BwRdCnopd
2oFyQZg/xGltg9pZavmM+/BUzLZ3qxsZbVe7YwxkV+sJ+xDnfVwWEjWTBLBTBeB9NrJqbWBA9erv
+n50SQ1FZB0yPVycsiv3KSatMwag+XaklWQ3k6M8th4GBVJ4ur3xybNfSBaUz6ugp5COFN87+llF
pjXsn3TCjZnX2U+oXx+ERVaxCPLvQVfLXUZx1KZOs/7Voujtvpip6+grAuF0OIiXTuY8tQJ87+xL
MDrYPktaTPLJJpvjYItsj4l9zB8JO7yF9EDRbMONbVFFmg3xs0/eB9aqyLYREMNtltoTvUVQBE+d
9ono5L452/X8artusrNxv5xVLfXeKXwyVU7mPPuNUWILnVOo1XlnMnnl3id5vNDg0I93IHao11gy
0iL4tT+6hZSfVOlluyRnTb80CXujcVCvzFjGm2b2C0bicc8zhWUK2nzqRda7rZeaIUce6wc79zlz
VZw9agohfuTYxk+1lvI0WmF2OwuLhp+4j5dD5OhxO1SMfGdm2lsM7+19OUL0VV1pxDrnq+2zpyG4
NAGEKDUJiXbYk74D+4pgkDzNbKD3kcaARLSm4Gw7bsaNyiIsfE/TlZdI4E64QdJlWEAiWdVtit/l
gaIy7Nu2B1WyyjUbEcfe20FT7TKpxkPXB+UndiPBY0K/9rqN+fo/ZSSRHW8kmJQv1YOYRmbpRWy/
MrQv6C+Rw2dm9vJFtUv11LZJvF9xMx2KBiVz0kPAoFFS4lEw2dh7gVPw0E3S8SWVLonJpHe/uj2X
tOu28y2Oi+qOnqP+tFieeOh7L99ekRh9Oa8vsSj9AFlGpPfDFLIyZ7N223sYfO3Ey7YTDeFkCAIe
mUX8AIYhO6Wwn0ltjioAABko3CBuvHOzgVEJvBx9sYsmOZSMjDDyFtGHhDwK0+/G67+w/EuhA1tT
eutMeX8C29nC4xPLt3IYc9gzjX51Jxd5O8oUdTKwmOINpIQPbTw7txoJ9RaJG+BiQScu11ubPHv+
KF7IUzvQwLMGNnqLowveZPKxaZse3iqFw0lfMzTjwdSeeKMvX5OcDJSbSNVvRgLo2Kpc8gyO1LC3
x+HidcPTcIWqxN2VsGK3vlncUs8goK+sVxQL+c4u/SjZC8BoGWp/5E2UG3qLvoJcKsN0GQUB0fUK
emkM8yUw9JfIcGCgX/IITkj/T5AwIcXEyToekSpeZwSFI7STGBg8Yx2+ymI3GtqMayZJHgCaMbaa
XWuYNP9bH/9X62Mmmqiz///18c3Xqv/6W1f033/knytk+TcPfIoiAexJGTqCVeo/WQ02RdyAGlju
Ms2V9Kr8e5WMIvtPbRcXNPZoQWzC9VndAXv4C6tihtC/nRuzKqagFoqe8D03cPyr9vuLC7qNhqDI
4sW/KZ0mEFsjKkOhF3iEqM7urWZoARVg8KEEqnTr6L6uVl7BnWdbTA70wFX5UhCmtUrMyD65iL2l
l05GpyDiimZuOpE1UW2hm/s8AUOhDmWHc2++H+w8pUthdRSrA6DGJMcOQ1+U/u0k2/49B7cC6wYA
mnAstZWGxlIQ7sWCC6KlcWC1WIHW4lZfES4t2VGMFTwPM33E70CFQrWIwttmvY3FRHUGBlO0lEk9
QljI4bxE4ece0hm7dl66gptsypobv+oSBspgZtBOZc0hVl/vlyuIBlcoUBrX8GkgDAcPeVv5n1tG
tTvLcGwIP/HGYU97qMeVnBNhITMVN/Cb+grCGQwTJ9dlcc5IAX/xe4g5YN4YFyOnh+81QJ1iWe8D
u6NKjjKq9cwf0d1EC+ZDalg8dHaK/ZDB51muqB5k5fZpvAJ87CvL54r1YREelhuWzjwSr+Cf2TCA
KkuXjyNWp7clKXHMdOt8xLO+PoW9s154MZqJNIw4axPxwKbrNEu/cz14T9kVQDTVjvVAEBQ7t+d3
p96QitgsVa+JoRdpwzHiFau2E5km1sMBVCbpTc5H6wpA8g0LqZbI/WHDcrlU+Gsnw00qyChNu3SU
41441bi3DNZqhoBxcGdX0/hiAEyrYTFZa9kc6Ia2joSZ9JnOdf3OuBrqEgnLF22ITqNhO9VXzJM0
xKdl1P4kCGROcnB8lp7/+CdzPzkld5Zn8lrb1MaMBHV4CmXVXbKGXsTqwmxvLuqdGqI2Cw/41xms
QK1AhZ9BdOu9jffAfv/fE/W/e6KS8vjTJ+qPahjf8/U3SROkNH7on9IcwBoVCvLoZkjg/KLMhX/z
GEbwmFUhQVTxy9wBi4yQ5OaA4FDI7AhT+/LvJ6xEkiMaIgihECf7S3MHwQDj16iWDEhCkVfxGD+E
vAquNUe/PGBdH9Ual0V8megaIrfhCvU0i1hzjVfDMW3Z7020zBrSZtOSxsbXG4TwrafhRIRgOrqt
aI/MloEj/3Ia/48Qmef8biLCr8aH401k4y6SuHtMyuyXX23pvdXLaY0/K/pP6oeQhfhDQOsfvwOQ
gBx7Ad0KQlpyn3bRZohRM6xmIi/Mhin6HlSVeOop4Gm7fbOqUn3UjRXf42meIdFxY34uE9yYHbGY
Rh9YjFvBrvAog35AFAh6i4j5YAUniON6J3GkEEwRxSyBBdZAf7oP4B7jU71YZYbJ2CtaLOw9DZqs
xBhGI2uFF9pZhJH/sv3Sha883RNo+uEcuI8UcY3QH5tiA36lpLitAN2wGees/VaupQ3S2wWOPEnS
pFu4bWzFA3Kr4jBFTlJc4C4UOYwyCg0RwFxim20PWzieDxRMv1F+Yh27VHcXuujEcRzd/j21k+4h
LIkG+Vl/Q1bx0sAkeFVVupAvhDSuerohoyiZLos1WTssRTxxCzSk+1a6620VJwcrhWWANCXqZ0uG
n2036zdWCoFip/Mi+eQQI1Ube/TmO8q+rCf8noQNVLL2+zmdlttY6RebRtWHbqVNc9GgLgkQ+SI+
BLkl4RoQBg+bpN8sHqAM3sx26j/bQd48T/ADtmUUlI/epBWACsza+R3bmt79kMVYJhdhpQ9at3s2
us6hDYv5dUU02lQJbsPFb7wjGcfq0KgBDKnofPoQGWHsNU6i0+JGDZYtoLiutiEwwDo6M4eYt3DO
/CfOensDtKXDAFXYlxg72yXEgXZJhF3Eu6iyi0/NIPrXWrHxbWcB9DofLcYtfaoJ+zjLLaxN9T1W
iX/A4dru0V5BjTjTsC3Wqds7aT1ABEomedDtjNW4yZvka85lv3GdbtkOXGkbzVP/2VakCUkzTjfe
3I/7QqYh0lRS7OE9VISiAaToanCfcRd1qMva2cRdmnBJ02QQHWa2KCuwQOl/8vhLtsBJeJcGMDO9
EISoE2cJ2fx1/YFRK7prCRzsgmXpTmQfEOMHJhifeRNrAj2IKWdn8rNuV88u+FM9kGc48gZGaVVe
3wcbpy0VvaZhWzAEcsN1V8RFTFdxH1mv3tIjl0mrGM4hKupN2HjkLxbO43kieNxvSlEktzF75Buy
BJw9CbhkKyczC5ug8ayOl20ovJLvmG5n4t7F3L3qualuw4JcOrHlNse9lUUHtw7higSpubuSoMUc
y3pjOpoSRjxhA0VKqsIGe1R57Z9z7LZhMutvatLLPpp7eQ5pc9kwEGPG2AgALTwJ588Q7YNu0wSU
fWzKWFdil6cdmF7eyvNK2KRTX6pIhePOI8GBWw9WwXSPWi3Pi2C3t4HYo/DiTUNS3q40iDqbcJ2m
c413y8PkXTDrzBh9kSur/W4zpbHzgBA9P/ndJNhcVtQIMSDtiwfJjYHoHmAJZBNZW+zLBQmjhpnH
vc/j4KZMSE0TNirKNxZCLWB1d6j3C/UTd5HRaC1aG/qdMsptajRcxRKq2IkxlTvbaLw+1ygcCaP8
Ttrr7mYnSR5TZ84/NEYhDoxWHK8jYZ5mZtd+lZKxB+bvWTwgMKdXsZnhnP/Yp2thfSJYiBy9GGXa
uYrU6ipYxw1E0oM0Onan3faylmL+DKgF94LRu2nLaU+MTnba8i1i7kYXt68S+WDU8iSkE0vNU/fi
ubisNpHwkyecp87HmirvZ7UupTj1XR8/EtVtiDSuQ15sHZX0XzBMQYuSpDY8us5Q8SOj5ye4LnGx
YUe7G3BSYC4BM5Tgcw+QfnJ24g/WYtwB2AM5HLSd6SfPd8R2K5kPrYIIQjM4h4hDmxZons2HbHWz
c5c7y76dcSXwbFjOmXEqkPoQ/MFFx3OemzxHo9usdm1USlO0BFUEuwMNvupWXE0QanWMIaLHG4EI
yX56GgifDYHvX7+2E6TYm5LdBGM/lw85CbXvE/89c5Hz5kA2dBcs7hsqd3PO2Cw8hm4iOGr57iD3
cyF6ufuwWM1tFvHo115xS4NmhJOjPocKLq/vWdSliNLaBTactaaR2f3qgZGTbBz4Ab04DxU3OoEd
YyghMGpvwaY5uzJZUZU7/kgD2/qSGUNK57jLjfRaWWz7JsGw4oFMnoyJBZqe2nUkXI5mXfKtMGYX
rlLP3eK1xwMjr34YXIHJbQ8VKcGu4nY3bmDsNZ6b4KMRvVZyP64Wvlxk99A9rB0tUTtCOfabnw1D
tW+NUYdgJ56d9erfiaXx8mRXX89w9fgEiZrZSwdGgL+6gIAmdJ+B8eVvmKv4uqC8yGx6sGyZP6+2
/5IvkXfMrt4il344TSdN4t71V/cRAqDzEOUVIvqQ1F9WY1MajGEJBw/fF2QgfEwW8PEvrkejsmVs
To4xPDFoR01XxgYVtL247XmccRcZm1R8dUyx7sI9RcEuQyGlnPwrAtfn3hL0Oa3CxfGShc0lw/Oh
GLIHFqN23EfJlu4SqmGsui2fIcgN97VJ00qTq12uEVuTFqHXxCRvx75/jsOZlzV5/ztgZAk2K26x
2xRFzdshwSK8zjIl3uaVEn+EqbKKTNoXZ0L7LQhbIsCdtvB7yh6kFCoYqD3yiyFTQBMd7kyKOLgG
ikOTLR6uMeMmLQhoLpZWbPCzbAKoqzFLzteAcncNK7M86T46mYkwT66JM5OsIC94DTnbXAPRPjTZ
5ynreBMQRqjaE/g2ueyWOUpgeRD3wuJcuMHLYrLU9TVWLU3COuhyHrQJ7s5jUPtFdtcla75sebQD
/q2C5a3Dy/yM2UZ9aaMAuvSV8Z6DTnuXIrIuAa3G1bHtOwQyKy7BxSdC88poVTIeU8OUd4ihlZfA
MOfjUcHaq+it3xZ2bJ+bIANRX9E7tOndkUaoBWeQO9z4GE4Rgv63rfuvtnUUL/zptu7ua1r9+M2e
7u8/8Y89nc+Yy/WhcLiOAQVQDPGvOZkS+C1tJdmfCRIOxon5T7slyAEvUA4xCjYzphjiX5s66TJb
M2M3ZYvQZuen/srYjEP8dk9HJYULPZV9otnU+WbP98vGaQ1xiMKd01Qt8YDbe+sdw9z/sDv7wyEY
7nnERRnrsAe9bit/OUQ0jwUla6E+Uc5CuIsCeoBrgc8p/ddw8v/aA/6Ho5gP+stRUKeWxUs4iqq+
9NaXevkxeP9pm/kfDmEGkL8cQqW15F7jEKN+UvbTmu5a/e3PP8XvZpjGp3tlgIR0BouASN9vD4H1
3AFnEnSnWQbgayzAkGlTP5Vle4Q5Wx7//Gh/+PKvRwuFaweMG/w/VF+DUx14L3entQaDYPf8kZaK
mtK4KXZ//VDCgU1hCA2e/P0G3e59yF2L4IMlQfy6ZJLAcjaJO3tAS/3zQ/3BP8ynEg68DsYlIUf8
3TkE20Sjmsuhqq4ab/NiMPinDErsopdNGy/lES1l/avXBgd1MC5Tr436gXv5t18cQA2mu1gXTyth
+A0wI/xE1AlsInrf/8Pn+8OswxwKZzTDRWn7TJp/e6jctRrdNFZ3ImkLLa+IAGRbLZ1eucNOFotT
+9is9MKRE07uxgIp/s/P7x/GQOb4OMQlkS3zaPr9IyOWTWLncX8KStpP/YoP6Lfzhz8/iPkQv2CB
rjeC63BhQjXhEamc337IRdQDWUunOw1DK45qToBTxcqN7gvH1ie9olBPIAr2Ncn6w58fWjA3+8PR
2W4RNGHGpaQQzu8+oiH0Z/HUdidCDd17rXwgGqk9O3s1c/t71KE/M7iO0PzG6OISlzosvcu5yBZx
XJdpPqZN1705iXYFqeY+23WDeiLvPxEZmxbYiPSmHGoQCTt3WCZIElH0wvJsTDaKTrHXNQ8WljIq
u+n9SZGdb77gdcRBG/Q4wMV0GuFlsGtOQCwwYyDaoZI7wjIrHuKx3vj0qZJNGbNzYhfqxmYQ9tkq
cQ4QE1mTO7u1/Bs22mzybavfJ5aH4TImI4bFFiAA05jxdiSj/YEsZrFLmgSEmWrffadUlyil1BBI
y7TrlS6P0ulvZe4MH5ZqlU8zQsnRGlWxr6FDn2VpWkVHIQ/gQ1maLY24C+y83MNPXCBlL9Ozqwg4
yTwYbpXO1n2tA7qIJtgBdxHm/1Od8fyL6zF5irJpfg8H7K2TduHq+dGitmpiaGWl+sdMBuUT1Ttd
tiNtpT/4MxIRblPxo+sWq9h6vRx+Wq0ENkP13PAGxhle7+IP8mli5gIpjxPsScwSq+fQ/UkjLmKq
57NjjQYi8pE7sE0lChChROLCAQ3HHG9QLI4z6z6L5Y+hZ8E8r8P4PdPLB6mdHyHOps+LgxwvRyv9
NFB6d7ZXjCabLuGKrmb5Qw91F26SudW0E3DrZkXDl+BFED9Gm7+vXPg9skXllzL0+rfUIjUORU7d
lMwH75pyjvau1zG3Y7GMhA+NMK7caRd2TXdgw28fmbRoXECUAlH7sUb7gJB2ttVFEF+8VTonZosc
wNH+tm2z4QjAJ6eQJ5te8lqPLwNy9FaDoOPCwI/6RLEOU5oiyi/gkLCCWvW4n7BmPwQhpxM6M63M
Zdc4O4f1y/0wQxs+Z45fHqjDRphY8NFG27GLxDOTmvhpjVPqpKoxXzYYjb0HCp+zYxLH9lHILvoW
4aPCbOVY0b0zh9An8kSp0WzD4UVEkXxYE6iPNB77W9xp8kJvSnvbWko8i1JPZ5/ixcfIcq0ju0b3
UdFEeTtLD9Zdq58o8+3ZG3mTfRqT1nfObTewlx4X/ARoedG3AVcxI8a5HgAFjNaxXpPgp8zy4CeU
lGHb47i96XAIfktCW+zjsZW4/CFFYMUdQrhHoTkfEf6NndDL96LtOZP9tBT7JG7sk+jFeqLK07kl
/S1fbbyf+2glKsbBPHEMVNUdPWZWnwInmpgSecmTXbb2acJY4O/kuIDYA2frbkopgneRY55qQWje
j+4yf+1Ai99VYxw+MEdyX4twAFTNrM3aLy0l3rNDc7Q75frAPCV4JEdefaWYa37q1nV5XLJkuF9g
C9+KRa132Jm8m5y+vqNoPepv18F/aZhw7Ci701jprYCgp+1wgBa/WgJhhmR+R2d3tcF2n1Pe4/ve
LsW9xTiaWKRM/aHcJEWdgC2Zsu+e9vsTbIR+D8C7P3JpeLuFXBDxkaY/0sxAbKBvUnp7WPzsR1u2
N8XsM05J6jZ51U7JVhZWLH+nFyU+/XiIrI6q9IXfNn51RK0va762N4zq123hRWm7zfwKbqBXZuE5
YNV+YDvr78jyh2cP7j4h06XeA2VhLJ7kKYYsH27jNqDS8MBKfdjjMu/OVmcXfIyWbg12h8R4ozFi
PgsBcgvhgvOwwDrdOOz+Hivext8wZ9BnVk/5E7WOAQBWkPUDT4Ev8DM0mFilThiNpx+osvrgxIF3
41SiOs41re0bKCXN156mom9MT/uVSXsa/ezDsXhbe+zg6EL55fq/O5Xv4SSU4FOXuHSYy6j5YdbZ
8tAH67CfgpwSba7hazgn2EkRg8W4HjKFh8o7vJe0pgLX6DduMZimtKH/SDtBv5s8PG8b2bnWPmXM
eQe+JIN+FTvPslqiz5lM6rcpLSmlCcfqSOtxtE+1sI3JG0cSPUZbexnzi1+PXxGrhnNAfDxnQgeC
NIhyqllm09yxdtN9ONicvirBUdSJML3zc8ZrwgJcSfdMvZxqK2Q4FDTCPTMXwhFjB1N5wfu45Hio
MFLvZKb1aagafmF78fUJxKn/Ihglfxr6ST+lEmF+05RBCng/qFhY+EQ1dTNyWOwn0WXRVGWKbpy2
bMytVyg38wzvg68+cNHoa+V257Fwk+9ER6NLXmS4Nzvfu4nwFB5jH9InY3FmTZQ1BEd2hN3Zbaz8
bQ6ZwVdV67+ErW/tPSIn24D50jGmysHkQfWJMCoqSaaWx9kHDumKKdzWYc9AIMLM48Iv+krXM2Cn
hgucYU9Oj1+UbpUtsXJJu/pB0+p4dnq7f+1zqrq5kOJHP7HihyEbQ8BGgCx82YdQi5uKwLPrfxrY
FBJaBegMva1iTdzD4D06kbU8DvT84Ye0px9TFVkfSoN+oVWVLrbA8v/xPeXDEv1cbX7ZRbrzwZaN
uPdQtl9j3D6PDCnXCxR4xHBvST9XYx88hfUEMwrl56M7rvLj1FnyY+Y16z1vKv+QtIm1W2FF76xG
JicFk+xOx1b3DISj2jsdfgUSc8v99awPVKzv6j6gaMeEQ6qq5sXXZzcgsQVMLcT7CjDItuZCPCwk
Fm5Um1T7KgRtXa6Du2+IL22XzgaFxhh+vYzOWjxEEDzOgjFkvr1eyzoQ+im0ZMC6IqCsFbv+veqr
aF8WKsbbz8x5Q2lT/mC3WXmG7uN/CiOkgyGypUeIg5chWV6+ft3qu7ynVFgwQUUDCF3i2Wue8AgU
4jmx0m9dvi73PBTWs0OlwIPqtIbf6hENWPtmfYNG5kGq0xhpNSatgxI5mBfMriTaVPZAaIP5m+vk
FzmW3k02a9Q6NVv7qGsWCnB7Xt1AXHC1trXloqmVKt/hLolSoCUQa3g3TeewY/C+iWTf3M0DzOEt
jVj161gv1WHkgcMaqFJIgtIZ6EOlkbsb/QnCcaHv1hmeRxv588F1BMRhMNnWa2/buFaZjbNilnjF
i4nHhh333JqgSGmt71OskcEE1pfBX3UcRFW82SOXU9loltVhKr7ZsVzvZIloSVLd/kb4xhkx7tbu
xpI9xvOeGzNljH/Ry6yfulypiz9LctfD2mG9hVjMGHNqWuQUnzndMNU86SrgSk+2v3DPW25BLXDE
v7xKGPAUjCOw3dKIhEeU//Uxc5mtkghsoxPNa/KY2q4+MySlzgHaqPlEDypZnC2MXXANOnXoI0zL
F5grdDMHWUUncWId2WRTuOJ6q/NlrdYAhHvVvuD4g/yap9ZNHE2PI7rzhgQJJYGZ9SNocd8ISTPZ
SDqyAKF0y8fId4Vd8+T04r47BEE37+sido5RlE4UkEfDDWmnbsT/bas9K8Tk0mhQ90OyPjoN0IG8
98t3VVnvvfYeFgw7B2eZS7Nua8/MsGHc6fR1rhMNO8GKTzytjpyIaSts0OExTZcHytI/WRV2ZLw7
NZIX3eC7YDYRA7cbqK8frDOAHlKqquHzopcAhhgdQNV4Qu+WBmRrlcTbnOja3k8LaPm1O424d7Lk
SzxO3inH6AQFbgRlTClB/dJI39FoJzZ2ydJJbpLMbx4ruuM/WXFebXirl0ywmxHyhvJflOiY2BYB
vVCgrTSY+TA/Ep0bT/Rbo2eDt5WP9Krpx4x2g5cGm+x+KmFAwanoKMLTvr/H3hjRkw5dnpKy7DC1
OWMxu0gv6ON0Q4oBPGWnyxtIu+4JMdsLu91cx+6Mp2dc8vymr76xvBefF/bFdyIcB3vbOdRyTG2G
e8upx/kx0mt9HtYkPEI06A9DMHIrlqVN+g1xyHSE8y3u0Ai+yUS283bCCf8gxZA9VR4VxmO6dp/9
jvUVanbi3K9BOHxGVlcX6MbVx2hVppqa3Mabbd6QvigbimeC5LRU1XiTpIG8S8p++IgC7J0wxM4X
UiLTDZz7/H2gDRb/vuDLhc8SPU6qKb+XPZkDek3kV1peauQf1PuLwHt02w2kAX2LDTZxskqy1+0x
QK3WID+4lSr3eeSJ3CQek/vaWn/kkwo+ObWq9v+PvfNYjhtZ0/atTMweJwAk7ETMpnwVPUUjcoOg
RAoeSPgErv5/wO7zj1SsIKNnPYvTEafVVBJpP/Ma5N8RnwyzafYBwty9x/OeGG/iKYxwIVh0MN1W
DiZ2ZxBkkx2CjAhgOq7O8vLaHkayCpSZxLQYDA8JUzmtaHfcaVkMZxSYX8gtv6B46iEIPZIUG/Kx
FolAKymjjKBbbkXblch4W/pOflemeXneTpm5r+uAUGod5mMQ0kVKpdehytgMWr4jXXK0N/yq4X8O
QL8xrvQeWg2iL3mntyWLGRamFgf3mdBajPnc7JpQMXlRhijvkyqtvssOCc+t1Oi2LOKgilM64TPt
DKooKv9aW9xYwhiKZYM2+nNaO5DcO/RmDr3ZvYWDN6DF4hnnyveKM0Fk+7OQ0MvwkW5WjpZeTmVP
D70RWrZtUxcrUZbqPO1R/1vQVmkvqciFl/gJOovEypIGyxu7usDfDWm1GmA75/8VADkNQd40mL70
hxYiaDEkKJvuOgUXtLLCLHpQdSN4uIDvGUUe3DRSlD+oRz1bSTM8W6P6NkHftzauQ2dHKwYD77+J
m11qApXDWXPPd4HURFFVo22K+dwyQI7LQYEEVE2P5iA7nu5kaW0jYJLobcIcXiASDjoOot0O0mn4
A6QPcmHchDTxNCAhoXLvSHV4T5Djep61zFcy9B8thE7OdInSOH+LCQWyar+hKPOK62l91VNd+hFO
AfZB6YBhXCPG5MJH/2+LlCczBmh9CyRGoSbnMykicB/dPrLu4h5DoaSLObC1T0OxIKYaIyRVbfTd
WhGZ1+QgD1zI6ZWSk3OoKrRvWoSE1jIrgpfSTydsTQePep1ILh045rTC8J9ZmDXRLSimahn2Q3Fb
gOMgwtUo/ObtvvXG/CaINefarfQQXI5jXuJAI34ZITSGMhnkukbu4xDArrkqbBWdZ3aK35hMfPxn
0LTTuqcE/5kgSpttznW77iXeB1Or9Jsg6BxoIeAHyzYttyOd1W8tNy6EEFq3vt/r2zrrMKGEMqpc
3TmIsBy37VA/R37h7hKMOJYDgSDqga62Q1G9PyeUcw8Y9SFsFlYp8W9Z/OpaLNJXWSt/iCqRT43X
ov+HFn2U/ij1JNHPDNkFZ+gHJSuqJQObrTHvOlNTIyaswOVwykW8d1kWFbL+osZiZlMV1HOXXlT7
l8VYZ3dF7heL3B79bRQ3AGspYd05ZvOmFEZjOgjKZV2J+qBPw0/XJmuwMzPHMsgmSar6ETh+muzz
2DdmKtVOA6Ny4Pzb8DechzwkNkYBJ9wRFWYryh0/GzPuVqCtZo8x3tdxGHadcl5cUhCFjKVd6zfE
UA6VM8pEWucZPy0/G86s0hZrpxIUUlLoUGFg7HpfC35FjrCvQSKbN43yf1XK0h5Cjt69abp1tLKb
ErMvv0bFCU7arO5gl1vdVx2gIOzRABzDGC6oAHxeCD1VSBemY5u6T/PGmLtgv/c7fNtSBspx9Zyg
jWspEF8gp6MI5Wr6rG8bcvuPEcJunw/7sfhq0nUCyWdR4qYzTOvr92FF4zulGzMsDqrZAbO4e8gr
OJc6JNW+SyH/8+FONUEEzRbdguuJ9shRpTmsK90AHc1wTWvfoRq4JfEAgwHV7Yt2izFP2Ieitg+7
j+ifjot+PKHT9HdR25m64WfzXqQfg+4VVo1aaAhhoPjh6FvHm/SXCJ28XTtQBvz8c09V79FpcdDS
EqblfegeuKKdhlCvMRQNrRsbmMyFDCnPfj7KqUllCefSuU7j873A/lurzEILtrNyejDv7ZAe4vwS
gUkFLy6RX6zfqQ+ydCSHLUFFEF+SP7dLqroCeONAZwkTxJU5lM+OVz5//jlfjXHU3UG90HS4JPCz
NVtUZuqt5eU3nw9xcnOw/8AFshVtBHX+/A7fT7yhRi5pJ3k3L8JONw8mFAU0ZYb4e6TRaqmKfhbP
oMQLtEHHCRs5mc9/iY9HT8xmDMLj/PmkTUd9D8uW0H1LH3qoAWGtBXC4hPxToSeaVHtsI4vV5+N9
nFfGQ2oIbwXbNNzjs1cR0nmjFNUuL7ChsJzxBsyg+8U19nEvCnroYKYpK80i/kcH3A+NFg2FrNpB
qwLPKTE1K2V/7ibUUT//nBMj8RF4WYB/sYXlHm0TbKdivIi9csfVVtC9bc5Q47mTdfLw+Tgnlslw
odcYrBU317uC0m+ny5F5KvzaLXdTrK/r7EXzEPlKi2VcBYfPR/oIrPZAcf821FGzkfzYQUOVobre
p2hYWAj8Du5fyiv4hvXFdD/CgtyCaA/qVWW13kqHkvKECKS2bif0aRM6T1uzIYXPMcFBfMOa0oPt
JRJwMiJP4RBNF0FGDIpBn4CjSKWamK5dZyZSQAe3z9TlUHZUz8bOyZak+OAYnXj64kMhGx3fzbQy
6SkAo7cN6PVHxw9SpyZ8rKV3UxO1jz6q1Ze4HN3iuhK/5FMHAS3DDqbOgqdapeHGRRWIfpmzdxzI
sDZdIaOS6dLs7nOM65atg1hsmSNI611MAUltXqbVukkHah0x/PCgTgSw26EE8NRD99USrVsqq7R2
9NWGVdt65pJxkhXlA/c8tcAyJBi3IZ4BqMoPh+XkhgrNmBLjQC80QYYh+Kr/cMFqffFondhrpk8P
FAQLhErTnYOE3/ZakPcVbdiReUmgO/fod+5ZdbULsejB2DMQw+7zLfex8yuEiUynDdkBzO9x57cq
rb7H9g6zVa8FDBuX+bpCMegcK7N2G3jYGUaUfe4ANYdnn4984vjS1tZnEgVuXx/AFzV6v1rUOcWO
FHv83sN7fK6oNd/ZhpO8fT7UiY+kucxtRJ7F/4576PRkiHXHrtjlfU1FFkIFZrMzuVhLinrvNCnm
DA3NvXExmBQMPx/8xHcSV6EfAUePST7mceAvhw96WRS7BsfCbTUUd6EKaTMnY/3Fe/JxJGu+pAwX
hJHrfzD3If9sQvjW2c70vMdxLIaV6SkY6pkQ/3ibEm4AmAIYBQxDPyb/ydneMuy7jJ5mh/mEQ9FH
JFfDYDsbkt7XfzqBli74MHOm1dBKPnpRwjiThZVVfJadi50mx6Kkf0E9uclE2nwxhx8PIIMR2hAa
2DTTjp+vir505HQ5X6ZZd5HQHqvJe02UuAsH54sYZD7Lf8anDAU+x+HTuPPto+9CfyHGf48msJDZ
WlCn8UsbLaqsnwCU9wdKJF9Fo6dH9AlFofxx6I6fFzh+OAMwYmX0h9SXL+Vo3InZhhR3qwwKiXn+
z5eOwHsmivo8ncdPtN2Qd7SBm+60rjugd7yzrBQxC/2LYT4GNpZu62BkBHp8TOb857/dmr2nK4Q7
rXSHnoiGqSx4Xql4ET//mI+3CKMYaBNyM8Pgn4lkv4+iNFOhGGGku1qQTZNlLrOk++UWzk1StTTz
kDBEp++LW3JmCX/YJfPF4dpIyXNbHo2KfkDrk/alO99G23DIfEoAhUynC+XTIZwKGmjNCE0J3QUL
LSkYM5KSu+5uW1WF+4we1gZZjbtptKtbv0vTVSglwcEcFuDcZ58ByXHufXNwdmHb2F/89icXZtbn
oRHh+WD5/5wy2qFRRlUVcXosctbJ6CcHTVFj+XxhTt170OS489C7xhTq+CBZFc9IWGa7onUBDpf9
Tk+NO89tv4paTi0FwligKh3HIYf982tsNxOFrAouIiUFTfQggsSkq83nX3PqBoKdDR4RWjWorw9z
ppsq7LQU4EID1czlmVJ2166bJvvRJ4CRPx/u1OTxSWgbuXAj4ZD/+VFeGzuQHTiiYxq8znNXx85N
XgePnw9z6vDMfEEXSC6JwfE2Vg3iOlPJ4cli27tOR4PyfmC/UugtN3Voez+HTCZ7wDPNF0/VqTvv
ne4Ogu5E0kPZRkcCoU93IZydttBQ7Q43MnmQyfSNg/jFaKc2PGkPNmPoSHkf0IIZ3+g6skl3MsRe
OHdsOJtmoq0+n0zj1B5hEl2T5wg2/3HC73emQiu8SndeN+gPcaSXG1R7wMIkos/oC7jDfWJ45bJD
KPyqGov00sYCbBthAbFGBd2hqYWOhVFhLZwNHr3grku+ym6NkzPvkmFzMgX82qPjUuPaag95zmuj
LEqUbfVitLPnrPAavCu8R1SE5NJFpuU8K0T8kA59sw/88jmim4wyUosiInbMVJF8PG013BMjvuPz
iTwxj/TTCEFdBNbn+PDPzZ+5/A6xItweiulVTka70SVAriCjdz6+fD7Wiekw3vGN9oxYJer+cyzT
gPoIw53QPjBedQoOq9zWX3ABKHYuQqZrMMPtFxHGiUNnGHQLiGh4sT6E2H2d4YATlnxeYn/HrUxb
miAGqKHW00KYY3Vf1UO1ohPc7/75txoGVUwqUgSIxzelhTBAXHtNuSNXu6xQhQKem90AS0YELQ0f
MJYL/3ncxoBzGQBuss9VdjS7Dp2OxqrKnaaH1RKKGh3RQrQ3Q+Xnu9whkf78C09cm4xHDDWrJxMs
zjvrt5ADwy0rirGY36k+BMJt1cNKr8pqJUDj/W+G8hHc8PAiBOt39CBIdC7bHEuoneGXxTVcRFxa
3dY5izvD+OL6OrVHBQdq5iHMkOejPdoDxykmKgO7Ju/uuqh8s218SBvWLw6rG69DhuafT6OAdGHa
MNyJEI+WzVDU+c1mKnaTOYEvcofbGhtsSR3gi4FOXMyU1HVbCCrP0Djm9fxtveQ0gD4JSAGz0H4M
ldp6U3X3xbcI/o6jgP6PMY72BHawaWJZjAGY2FhAbJKHxm7sW7NzAiSmh4ZZ1LGQHWq5apwkvC+H
GvqXTZ8Ij4WU4l8HEquI6TJZCvSNMAyMcMZsF4u2PiBFFd2YOCfhi9MHT4HUi23eAAwhux2XQPCC
fWR7oLV1pa5towYnCNnLuMXSAaBHYTTppswbjNF6NExIoFR4BZ+J6LCM40UBXfYqUm60RQNl3Gc2
8LBeRPlFjyz+zsNzKC7TZskMp5ucWhFi3ICUdgCj0AwZJolbXWQDVEyHc5y+4+UQY8T++fSe2puW
4boG+0TQpzjam07VoLrksDeBKL5Uqn3xInllCW0j8nKNoVj5vzh2xNwEe5TvQcYfjWdHY4FE9Fjs
YLTONafLwUz3Q1t8Ebx+5BdY1EpB+FPLnL1ajoaxVBqhfuOjS6enN1LGNXgl72eV3tMAu6AZvuxs
8zmsiy9SpmNVSyD/87hUaZlRkuvjgMyXeQVD2KYmUo7T9whxugVOV9oNIHv8DOnXk+NUdh6s27Sv
VhmaDTTWCi7yyuz3NghjOxm0vdA7fOlaq1gGgNLYcHIL8YPumZ/8wGGLRF0BQ0rdKVzhoY2wO2Ty
VWgE3zB3bJbeZKNM1yZWisecDNcJv8+qzeQbeHPjGplLOJ5qqDYwuvj3+WQvo6ZN1q7mmg+VsL9a
ilN3uoPwkOvThmNB5qX67Y6I9cbOixSJQL19GeEOLcZB36ZG23+xs07dRb+NcxwY9bJH/dEfip1n
z4RC6g1LFC/Wnx+XU6GNI1yyVZN+m3PsvaNXpiwrqy52NJ285WgXC5LxxzKFmB414xeks5ODzeYB
BL6w246TCKfmMioyzooWOWhslNO2t+QG9Bk4zjb+YvpOXQQOZX9eCyh7H4LfbBwFNpdtsauT+sZs
XGR/g/GxzOq3Noa8FTlfzKRxal+4dNZIYOFSucd9mqmRGfNLnJaoLIJhYhqYcNXD3qQWvyqFFqHG
ULVLJX1xG+PCshtDANVhGaOIF3rpxi+t8d6FjgA0PAit6Yv5OPnrcSFSRqJ+6x9fjGjnNxo+ePi7
VPJN+OFDZPbfMkEP+/MddXIc1yNTJP2d6Tp/Ho8Gj/NIggXakYlKqjntSzFqw6rs6i8e0lNhK8Up
2Gv6/A/36ByKwQc9Du5r14JXjxrgdUNxU5c2fGnjCtGwuzzzvyhUnNrAvw15HLAmk4UHs63nO+R0
tqgZvPlWBrDWOdTlVw7k4tT+JSOlSUb4SC58lBfhMo/6vHJzrhlzfG4j+WuIfYRIM8NbUr4Nl5rU
YrRy9GIdVzPOWTNmVFgN4Mjvm0fEraLHoJoNFU3Q0jBq4DhEbf0Nsdty5RU4HKBD5W2UO3gPns2t
idZ2A1hDaxSKMHNpszR/6YMJlL70Vkrqz0nZXcJJlGtI8G+x1w/YSop4jb69+U0C+OSxN+0vdtOp
WfBnpi4lDvbtcQM2yyRWUGCjd5PEq7qdDPyvrUdb2mfUTNEiHocvBjy1xDMrBMagS7H1eNplYoRj
RTC0iysfCU2JpPIGdVtvJcIgQwh+xsN+fmBOfCLv+sw2xqWNyP0ouPUdTJdaU2S71A+tdVSPzkUR
EaGNSdk8JrUxIdQU/fh8zHe8xlEQCuTHZFI5oqS2R7srxIaDzmyW75x88pfR0DnfrMjol4UY7bOo
zLIHaeYemqEgxd7h0R5GUw95N7XrFgjTVhtQXP5i6o0TRUxQCVR95lsbCW3zz6sjVPYkMYfg6pgC
YHQitDaA4cSmCepmizqXWLBTQG3Z2dpHOAhPgCYF9W39Lc/+U/1X+IZUXDaGZfEfQG+uuVvbBkO7
E3fYzAsHjoHWOI22o18E49XQyds4h7ecCFojM6Y6Ftl0A66zsM9YLnffJiAhoXc0KNNQRDY0RPkX
6PL114MY9M04Bvr3yCLwNttJ/05YXGyjgS0FWwMRYeXbW+DAbwjPLbiy+7XlJNEanKK1qrWi3UVO
5WLH27krLzwzy1R8S/Ecu+LYQoDBnGB6jLzOP2S6+6R3Y7r7fHuc+n46YHDQ3blDf1w4otyWZE0r
+P4sVd8i+Lk75aj4MTa0aPPPhwL0CdYANjrPxhwF/RZN0XSqKsRu8p2PjuFKVt7MJFIyPfhRFj5+
Ptb7uh3v+rn6K8heeQaP0/9Cc7JuyGOSg94OvAXqTCNEk8kytoEs+1XhZsaZgUPadavM4dI0tfDG
bDEWxNVAbmWh/5+z5X8gpxe341fOloKW1m9rt3ppX/7+ycuX/O2///PyrX95pXL219+2f/3v/4R2
PP/I3/oNhmH9S4dLTlHAc2YUHNf4v3VO5yv734oNSJ5SVXRdrrl3OQdihH/L8Nn8EWccJrNFREqt
/p8oNsCaZ5/+trXo90D9dqhOCCQbTHfWAvx9H0etpXoeKnHhBo37MEJr3I/C0OqFPWW4BWOBUfGI
lgfHmCWKSqPq1/pE5DtwC+NV3FTndqB35ncA1+ll6WaY8laqRwLGlDiFrDp08R9Eb/WQVvN61YZ0
eSI5mmrp9x6IcgkuA5peVPTbDquhW1TjyqeiD/oryKIBkEyAvx1CDyjbQIOqh02c0whz6ySH/ZmC
8nUhEm4dn19xIbH+SEGCl1ay0kahrq0Ru8ZNpKAV7LgtJ+CUaYKoYJfN3LcxTV/RXqmu4hAI52IY
cnUFS6jBYoonU4evm89FBryo3H051hZifQa+LttmNPlT0djSPHR4XV1XkQ3TJgRICWU4HxVCLPyC
JQyKCfsUxG5ycWN6KC/4VhLeTmiHXiGLjz+ym7WrIcq9cBkgKrRNqJfsZodHmIVWOSHyD5bvugbS
X6w0q1atvMDR+b6VsnUnXBoCHU/rHTzHuNvmgRkKd+vBHwJPUsf6hIBLkteFvkzhDl4KGNbkuC2o
hL3VGGWXLiSIWTClM7wIyZ/Yy7RMPZIMWI24xQgQfAp1Chz9kCPo4UlVveXPXKUYmrEsQzxNpSc9
1APnYlu4xHslCa4CY9SgZ5YGlFibm9hkMrsei8xG13qcZyq07cud3gxGcGbW+JCD8mn6eeO4lHZU
Yk8bTYEQRVXXGbL+0LZdJwHPjHnSinpRN00/TDlG7ubQGN/DAG+x6UnF5Gb1aztUbQ57M52mLPir
1Px/Vr5fXXjU7In7/r92yocL7+KlHrOX4vWPK++vH/r7ynO5sIjV5t4u9TMuvv+58lz/X6RbAC3B
IsyNTe7Jvy/A2aqX280jiJlrFb9L1gj3XyRP1JPoLll4gKNm8w+Unufr7bfrj+HpCc6qEFSgqYsc
P+OFjvpBHqUovYSGPWHxZRXnAFjG+3z2Bg1D+yvdl+PqCANysXuE6PzmH1toLR1ulBOdcacU+T2n
AiKlM8Tb3xbhRCR4XHZjFNgPs2qJTSz4IRtogSb0lR0pzDehlg2mqm7SErPQ2LXkWteGbGE01PTx
GNNum8FV958Pb/vHIfGcRROpgP30TCb5uO7XdaOHUKjb4j7nZGqjAOZtMByGdw4yDDn9qD5gbUB4
DOkkNxYyEAEGMDImNWx4UL9hN2aEizLwII4PUYxdqQH/y5uGdDOaKf8tVLsch/tMm/qFkjCxoW03
KEzDbxh/UUpNb0XipasJ7tcuQnUZBUmnOtCyrL5D3R63QZ9D1pUhVwtXNMHcgtdxwv9YGXeAkOVl
PdBlR1dCXbcCYY7BaeSLl+exDqmmH39FeIpsesy+HrIOIcomUcV5YKAPAQ0SwfChNAsM63T6ffEo
n7AO5gcHFfvnTaXMNSWI4Nbv3bxd9Y3Uyz1TVeTo3On8LGbEltgiyM9n6m6DUAhcwLuxHL2Vq8ro
yoYGQx3aB1ULZQ8ykxvXN2XWI53Wz4yYpMVWoHGAQk5CxVRe82Elgrg+pJ1Z3TR5GxzAIKqtUxnZ
vgJXuTZE2z8ket4/VMnkfGN1sPiioLYuTAwdO1w9fo5YrS1Dl1QrHorxHqR++YTcJytTEWDunFnL
xB1qqJZt4Z87SKPusFwYfw2QEe/1mh8Z9bp5xNvYOw9UaO0hSBp3XTaRK7ZDca7K0j/Pc1LKFbLb
OPVZOVQprGAmHfGZTK4bGWBuWPRYSFfYE0knglpkhLxgZln/tAL+b5iCiMYagmbLTlNARwqrq5AS
5Dh7WjtunbjL9jjaycvRlQMCZ0kWrRqBtA+Kd022lzCAKdXaKSR+TW01I0hvQzDLG8eLqksLxOcy
88P+LdURVStgNdMs0HUuDaN8jlXVP9DfnS78quevEtG4lajHLgzFF/uDJi+DdD7sWmVfaaHeg2Hn
Wxwr8RetH+XLHu4WpilEQm9GGo9bdMetq9BiJQLQslioyHGVawjOrVD2YF5x8HhxM99eIiuXJKtW
aXEBjy0Ibh09qH6CtpkuiiEa700yh20B1xNN1irdIBHcvuqJY9whljmsopk4Z2jMbROyjsRGTPW8
RbNC9W8jkrebCVIZ7/jESlgOhB0cF8ZfBF/yKQvd4JA16dOA/fQhwuj8KvR+6Z2v94tYy3FfaYLc
RI3cfkbZAWF3GEIPocnehN+WxlsTCurKsrJnK3D7t9Zy5aVMbDalMvulilgo2OvtJqgseSVzYV35
7WBfdWNg3BVxI5862ymfYQiyW120CHAHLp8FtJ2zBPGLb8obPdzREw96fDGUL6EH3Zp8eNSgv2B/
+P5xXsQhwGZRu1WjLIhFsaW5oC3VPErqjrdj2Roefs/Mj4E9zkFlRJ7OoMe7tsTWa6kCFW+hpNc/
qaLqLFOedi40Lq/6bsSwqpFncCHpmKK6bB1Y9OYj3abZA7l/N0SO6856iqG/4ZPci6mwwJVPWrEG
WTx0F2M1YAI+hKKzbiHAQ4W21HhvoMCwxC0D0yrDVuCkq8nZsA9tfdES5xeLUrVcTV1x2ZW+uYCG
6R8sLb1u9QYDJj271ezu0iK63UDUs2+mmuK57SpxWdvht8AOLnMIZSudpsYuNKdon5vpfQNSY416
Y7furPFH7OXd2uq71zQy8z2WoD/Hzor20UQDvDA6eV4iF7nO7F4tqQi3rwbk3nUYN2eqrYIN9AoD
aYTUXxljjQiNa4egtsL40prgZ2u+7MdlDWfbSbyDluLrFGdVMS2kH1R7gIazs7qylpDX7EUepzRh
8iz7Fcqp9Wg2Fi4KNta4RLf+dsTWbG3mmn+WIJVyQU9ygB7IgYVfb5zFI8ScDif6/UQfcWkavb7X
C63f5S4sbtniaF4OGj4qs5tOj3voNtJBZptarp8NduzvutD4JnKMjKgmN+dG4YtsbTL3Pxs5DM7S
pg4HVBt5ZaxJsrbfwZt2N44xPBeINZ13jZktC1PvAK37Bm0hHzF+O5jdToLmpyiHbhvaIW8eD7i3
gbbbLyJcE9ZJ4VS34FEM+MNpswGmGiEZmWqoWHvq2bN7EO0iVWeFmnlcWZo+QQkr3aWDr/nWj/t4
WALh8VYYzAGn6y1BhChofhumt7E67Mb2NFZMMj8uEZQnUmk2C8m5urCyRp4NU4DIiKmbe0BiWHVG
EaeqWYchIMuCCvNibA37IJ1a3U+DSJbkaf2SrvtuyFai18qDUTvTi8x0m/ZCPt3JhFQC6VR/pybb
3+ddMF7HqcB4HJf5Q4qC8dIxM6h1TopfOK5d68YS1o3b0FMrgxlmFdbQznXpbSqtp6mMYtNiwCB1
Zfki+e46WDR7+jgggj1CgfV7bYN2dQkzIL/JDI23HCWufRwLJRZAxVehFvoPSBoZ2yxmxzuijPZe
r5D0HALroqTVEZN8aLd5q7xLo5rGA8LM8IkRkkVUBkeZ/M0Kq0v4Vu65ryD6LK1hqDHbASgLKjFK
L2QzGXtJe7lCYd2pzzI855461EQtZKwH+AgmZgpn0Rim3jIxEv1NQtvMkHcvHLXSE73fT1XlL2Wu
1dsOK4+nIevimMp3nJxbOPf+zEXi6BdGY/VADgw83+wniJc6Wnkp1qwI/QK701SRbtzI7n+UiVEu
22yY4wJZ3cBvzFawk4pyjRhKfIZeN0QFaOAJVjtmHu0hDNXnftWUFpQCOiXIQNsxbHBE6PHAKu2r
0Qzi3RQV8ocpPa1Z1nJM57XRF+8hUpII3iGAZGhDNahnm4HN5SzbVy8OBklzmJrhRk8bHhzoDuMv
CocegAktuJW0WTkDKWGCG+gyWIV2R0AUxRiXRdK+mtD6uNUwseVzYxFtOnRR4XPT+l7mBHkRuvpK
/lCyo50fgS5DYYHXGR4I6s/vwVcVm8YdzPzmlcw88VYmrlTEyflcPlfjaK4JQ51vCi3XBp2DqkJF
BAXlVRKZ2Z5OZXGeIbOxs0huV3mJK0ZbJ3hx59JE2CCyGx53Py+12yL0u4fYFOFVmBNpFLYjL8Pp
/bfwq+8Cwel4gYXzfClP+firRahtEfsu4YlfVcY112DxKqRD2U8LKe82hIkHB5e2YJHjaIZRthy3
ET5oD1Gss3ZGpXnFUs/rcRvmznimY+iyjrp+WFEoGSGtJ9UTwPp82Yxz+Atd8sltVYb2C59AJRuk
aa7GXzCr4i1Wr+W6SGJ/YcQDJZSR0o+5KKXIkAvEdeWLJOJDXR3QJlhDkkaSGTwv9aMOA85eQmYj
bDwFw3mJDrNM1lWO2U05KnZFDAXAj4T7qzfHfocyVLjRDPMFNtAjAjQCVAPPlGYP4aqDAnLR16b1
1EvUI+JJpGe6notnE1CxgrMoi/4MoQZvHzhGukITd9rEionMWcJd6KMophsRzGiVEydkuX/Owz1t
CiXGM4BSw6quIAqU88qaKLTd9mHtfNNsd/xFcUdHwrGwLJT+G/Y2GozEG0OZ7Ts86fZRUBIrkaQQ
D4Yp/xF+MSx9jegSRO45RlLFVN0UEARYS7jkKwsRqu94KjQLC6uCb5ZI5dpUAUZCYLnOk67i7TdI
9RAO6h/CSQuh89hm9lyLLnUObTa5iBoHQ8gkxRhWa6pp1doO0wg7dymCDJEC/NrQ5UC9TsO2lg8q
zIcyQJWsqQR6GK4zZeEecep4hcsb/yIgkApWOmxiZxnEIIt7AJieeUYrvYEiL/CatAZiqVqPkmKF
2wNfHBY+svBsfoS+FCGUq9B40kaCK9IYHfosAWDjWc2jjr7GEiEFe9nYGhIwuS8Bh9cEzF5kyR9j
0qWbOm7jbdfzqunpMO3QvCOQiwqne2jj7NmtidsnZcgnb8hEvKrHuCeYZ+78ma9/mKa52WFH2i3i
BWJvcGBvUhzqtgHA4WKJ5Hy2b22vfFGjVr5YuDcSZ2WmuSgU6ylar74mA/DOx0pHoWQg2XKyonks
cmJIFJ7FXldt+dzOMXUR+Rmejy1i2taUqX4B17TbGFOY75EbIlosXLHgzXJvclF3D7rRmWuzMMsX
u6njLUzP8UwaZC2rupg4eS11NpSoSeSrKpOXLULlqHpbqnxpg4LOn9cSkQaWBWu8tCfOSKN3CDcq
gz9s9an6WRaKWcmnbIEAF0LmWGHuAGxUh0pWVENwd0A1z5+vrgg/7409YveW5Wb1Hcy9d24MpLco
4vnnIVbEh3h0i3MnZOJobo/bQjftZekV/QM9d9KqYYy33px50xKXl3lKXu7GpCd0v6dfHqd0ogY5
ySeME6975cofbdeS5ug2lnmFhWbLQLUSvSB7WWhzwDL/1sryKR7gs8nGKGkwn49iyPbGfFQVmSwP
STqsJEnqs10pdDXrPEGzgubwGkNDMtI5aYiVTuIUKau60YualSkTnoD3O1AWYYEmamiO6MN7bFWC
DfJpgQ4DBS2+LnPHsylExUz1VDXetyG6tFzgIYaXO9Vp6A2FZJqiGaub90wbp85sJj3ijYhU0gLd
qGyPOlKMqxMPWUZD/bwLHJBAc1qmYVP3owX/j9OXxYF/L6BMMVJxqSQRH6LoFx4648XEccMLewx5
BIZZo9ILqRroUqW3lQRrtyDw8GdNQRvINJpglGQpihQtSxwOWGAopPMWAERMkueJIwh6h9JH4ESU
XVLdXspOK9eonpNGUjAZ1gWiiEu0b9FZTNGJ46HRawoOdO9pLlKJQaWq+j4JPDNxsx6qn4jzmmvU
lcb7An2XRWDW2V6bk1qok1xrZFLB4T1DhjqPJWyDZuGymGL+ptwkya4mrjhhMPx73uwiy3ahUmpm
RRlZe03X3nR9msMUV2P5spxHqmpA8v21NWNKRtIiJS9KI7jVjaw4l6WZruBCeede21TfS4PahdGE
1DLAiRfnA9ylq94iwl2GesvlrpnNK+TI8lmFtbeq9co/H1zu2XKImEKq//VPHbFMtCtSnHcawtZ1
4xAW4V/in8/7uarnaxiGXHOWNRmVID92iTXSmh/322o8i8Ft3UVztXGokvkVIDB+Njy2hDV1zWtX
BeVLZAThldthGmTU8/5BoQfJHeo/mcPnBHPV4T2s8HwqU0gapbc59iubyeKZdMAd3r2/DUZL6Y22
RXTlcuWT71O86nFtv3JDzeapGPz/x96Z9caNZHv+E7HA4E5gMA9krkopJaUWW34hZMvmvgXX4Kef
H+Wqe21XoTwN3JcBprtRXa6ylUwyGHHO+W/edetzh1uVG4+TVGPol5j5OTUViEUbEiZOJh4bBxOu
dOBBgnIVR1Xo1TVmqtW1bVA8lOszSKiXXjrYtc1OLjVF0STYzax4BGWiPGly5iJ6XRiPWlmx2bKP
fcSCrXlBqxVd0Tc64fsoZuwZFnn4mF3FVTJtsplBRsdu0oANQfqMvZkVUs8YafcUme9Jpb1pMn2q
C14KpY/1J/IEGAyCJzybaUSJ1lOwmNgMbwyGelsOexbP+zY7u9wNOnZ1kgSzfaCbUg1ZfOVax3Uz
3b8EVZI0y0/NClhoZKuocCQh5hb+U7pPRt6j3Dc5tZyxobY2WWuaHl3miTkFAaNleqyIn7iamoLh
zbpVogw0tjI381vsanG4dVKbaQMmlmZLaDW+kLyO8SKZCqL+UTdohJC0te7w1a2ied9z6UHV5ry4
qU/xR45c8xlPNEqOtluI1Kt4ydImTW5xsvw0jjZ3bXE180iCC6/KmHMP+kKnCh2n9iNVSWYFw6yw
bcISx6duGez0POG8KIKppZyo68gMiY5Rm3HggSsPoVZuMMp8/+X7iwlSwxGjiUF+sSfO1IZD5Vgt
AFnYr6pdmWTpvp5qXujUaq9i12aTAdSOb1HvweVZ7HS5aZyFSnhyFU7I+bfBWmpnSx4r328d0Lkd
FkFYuV6mtQpQc0spTPLhsKeB4xtPR7fIMFDxrJdFxgnONEzAexrZ7WC7fFheD95VH/W/I9SKX3ld
68gbzSiqXzTfOOH/gqQOtVmXDVq5g5UyHA6x5bBvXYcg5bjH3VFZbG2JT/Hdx/p858ZIkbPOxviL
4iCOKnqXiiCazhzVqZqa9uMwWNYtLq3zE1vCsvv32vpvPJr1Yld/EnjwKJb+ZjEOoyF3R83sDlpq
EuDXVc6DaujFdJElt9pAY8K0gkJUjDRFmHdSWjHKuMqpeV6zhtHq+8P+94t65yj9DMaYcIUtOI/w
H62/8SxjbHwMP427A4hpy0LzzdWjZmhJrNXGvZRDsqF7X7YK8gWFzsCQLWt4um6ydnKooC7ZxKLC
ZoDdILLrN9I83HvPiTEf6jFGjjRZE2rY279VLP0T3PH96btoJv6m0ZOGn9dxrPWHWDPaqwh63Tq5
p3pss1bi1LoiEWbrbUb2xE+d4hSppoq+cOjtP7GX/w9V/g6qRD8N3+lfoMq0qr52df/6E1b5/U/9
FZkIIOmtLzB+AUS//kjP8N0/DNMDvfTQG0Gbd/isv9ga/h8geSxdzPrRWdkuO8OfbA3LBOH0EQWu
sQiIODGU+Q/ASvRFK4Prh1cEIxWwQ1SgKxN21Yz/wn8zKeRK+Oj6qdK1OmkHKmJH21DRR0yOxdxs
cyI4apKjRny7ZzQWDJ+ZZWJcVVC7l0taBaAH3Q2bvOXXzDGy5cO8kC3+LHz05htg9c/0bvFTOVN1
prFjfxhpIG4Yt/Z3CzywaJfWGfqmGi+Jm3jiX4ajM/vNXiM5/iD7rDphhrIcyhmTb9mbn7WJ2dtJ
B1NgOu4Y/fWYMZx9MvNocK87vEzpOwtnIurJKs3V8hzjgMroiGJ3aj1gw9wtipHKkndqY0rdDBPX
HF6QfE0MPgdQvJvcTKmjWgLnml3Os31gWl86oWlUdQ7rLkqfRKIw8kvoNEKZZqNzBHWmxmc3eHCs
wTh2RPTtjTnDXdtXW/ywVxSyTdGnjoaxz4z0UXFE3zmZG2UHfot5w0QsKgFdKDR6hFhQEyzMuHqh
vc45hvSenpUTPZ2rhQuD4S22F6QSjpy6myVxW3u7WFp3EXph34y+PW9FP7jiOBAlV5/6xY+el9Jz
HxrXjh5lrwzvKKPe1EiKauyCEtLq2hBzyezjyBmIksZwwxwlBPegGYMWt7UrhwyiU9+43MuhxKeQ
SicCSFNqOtFXEW+vxU2ydVNnubRVbKX6PsLC+ZALptA9MbiB0U8wOael2rieGhMcy9ps56koOlh1
aXxsFpOucOm05dEv3MIiBnNy04Ol6V7xnMJZqZ6AW6AFbIeKSlrbYmDmd93eGDKld0dKXWLQyqyw
U/EadxzUPDncSW2UGduygz1E43LGk3jaznqEw6dfiWM6LngLRs6WWWsR5nk9kVJpM1214NhQlvp9
IAeOqmC1X8GHzzYAIfDlY1IJDlRp7mMOI6m0jWM8yBt79U5diEEjiuVstQu5zjYWnzNJDG5e7Son
7540LbmfoSIEko/ZxQupxeWoXoQ+YeHtptEuGtWDjgUipu9IHJjiZddtqRGmZFv5jpxc48qHFRnk
nei2HQwZDGvmFFvdot5NXs18tVDLUW95NQ2nMJ4wpP5U9R7ohojdAP90LbQwu9vVldsTqs5g5kiy
12dZy+JKEiJwah132CxLiXMP0yocrcPOaoadtRC7lmtAJ6VWhXGrkTPZcLJjsJt8tSmuGLcAGER1
g+BFpwexJONmaB0M1AYVX+P7h6AC4HpP6fHQpxo21nUqgtGwibSSmbjj6rNTZiuIYhHEpCNZJsNX
qlq18bDS3Lm8bAeMeDe525j4yS4QAdr2WE32Q2sWFyIArhcR7X056GtmwGPq4J+pd4R1xdOl8ymT
l9Ig8U1tYybPWEsmoTdaT13b7j0132RAQEy1hnknmwI78miBzRpZz46JOAcjxW4jyuJrYdGWGtWE
mTvGrQ+phmChFSL0e8p0qgA2wdS7sRo8hLMS0zSmkCJABGLdYxxebctZVqHrjxNrq4E/zfNw9kZX
dqGW+MPBk8WXxYWHCVriX2EAjKuPJEIFF5vsnPh9RgkKM5S3QtzHSXs/YpSpeXyppa7Os2dlr8W6
m+VD5EKyyjrt1DSGdUmN1rmqGyJxeWBy1yC7eHHb5CPpGiAgxvyNoE1xiN0O96m0LbBkXeVxWuRf
DYoszo5t/b7HQjZgpuwf88y9RI68n8Ze37FNeKeaSF03xNS7/8C+MmyM0Y3GoDH77JwZwxi2fd7v
dR7UTq/b4WzHdnIx59m/kbN+WaTW44qOUW5sEOThD7dEHe7wUcSmPiOGdam6S4dZLXdorc/0bMe4
3+Tyaus1sVJGlAmnQ4v1UC5wqsn6x6LKnZ1RLtHDlE83jdbKcMad9snVsiebwWtQaONrt/gfnRjM
CbyXdTw04O4FqJcx7Wgvj7WT7Uk4j7iLrXU2RNzuJ09+qTD33Npy6Q4oER4bfDpYwDkT1DIpSDNt
J/2cCPMy+M110SXPTo49sEF1qaNnCdhpt47mf7L8qQtNi3jVdS9tNO/O68x9l2bzZebRYf8+Ishl
G/U+5VEsPhZ49W2k6fKqaVYUGO5446pxi/fvFS5B/c4eW+MkgTaDdmyIEIAxkIS5Krx9QTL3Man7
Q9/g05pG+Z7OLCXSEW14Cm7FYVaES+S7gTcx9sLfebC+4DPdrwMUzTurRbfuk3IdHriyvQEV0kI1
jSQQZHbyGcMQUvmM4XpOiVmspuJJWOSfg+v548LBmvn+1pD9A3kp5zZ1yy/jXGGapD4SGllsR76P
M+d1HqI+SE+jYkwqS7GzKLyNkLHFcp4Z5TD3jdpmQ46kONmpHe+UZqqgG2LzJaqHhpgbgdOyJnvc
QL2cnWkszeou1sYONE8y3mMaEzbwS8iQgksphGh21dAM1wZzuDA1jObgDzrwiKk9Jdq0Hs8M92uH
/GXPPk86ujmtKqpbPW7GeWOpwgL+U0s2XKpM845+ly9X82g+WcTtfkb5iTF1VBIasiPdgHGGWQik
wJZVMynlnDW2Y+9/KbXxTiRuGvbW1F86u7qbKk0L2xw/VZUMtzn08k6aZN/OTn0FFP/B6xDXwBq9
MjTRbwVfb2Mwv//E9modJqGi12wRcjshAjpiWmZss3pM9g6tf+DhNx2WucWX7cYXP4ZnW+medoOP
a/7cQH4IkMh43xzcETYD/NPATszitfZc9eBOmhPkg/di5nYTwqNxnxlRpBstcgjEdJPskWGmHsyT
vkoSoPyb5kw4JZHx044HlgVAoAxSPIZTmc/lxbIriUt8a2T+Wemae/H9avxgdtB//SE5MzSwNwpR
D9FCjWAYn6IYD5dGWkGjy+LULUvNcGmwqBGq+EYYxaHPozwEFKERH/z64jFHBuLwkuEevoF3WFyn
/aAt/gE73flx7BBRkNpAoIEPtnkN2+atzb0v7M4FUcuOD7M4Gp7STJycyvT3jS/Vxp60dBs1DgcE
kqMN4hSmVTiSVqFWZ8a5YiwUYgrTXmeEdQZF36nr0pr8w1SLGSSx/VLE+C6R3JKCszWjeGCD7Oat
SbCpFzj9lBR7q4q7HaGPOYdXp1UvLYl4JybA9q6gFnzWJ2kqpt6FhwenpUwyNEzxuSps5zN+2uDp
yxo/ESUtE5KCgmHgnht43jD3YLJhleOVOywagzV9U5lkd9KorGmalYSBBnawKak8wgRqXUxuciSY
iZ/kMLm7vBzjB2zEeyluKLTCkrG79JejY0xvdeQ4+5bpyqbsGygPTNaOUYX39jLbfsAhueepXdmZ
hWF9OjaboiYDfLaGT2Nv9aGBkxju65GJyXUdBTJqOf/yGk5dxWgsavqg8URxMHvsnBKZjVcV8VaR
NM9ZkplPqYW/ZdE43ilNyvqUEUCMXNZ/UAuhyiPGzehOrL0uPg9FQsGUMTbMyuhJQC8OitbYRJpl
bphDoyi3ZeDh/XklHVVt3RadV8W6K0GhA1QaIqy1qglTa9x4xBqxnTBIw7F0BLSCB7HkyafJx/eN
An9HhpWGh3/zNNfg3NiNNSAf5QkjQLXBV6Tc0KqQsttrdPGx23AmFvWxrq2Lj2PHHqz1S1ENT3Wj
IHI5BACV9ClGbzOtmipg8abfNJbC6Lkhv1iTRHIRQ2o8Q3vBvrkoy6e5x6saT2COOoUlayYwczdr
XBeJKmEQmdWYbZOYVbbNvIOY5IdpHaVvuRQbgnQI0oAkSaKyEygdeboze9GTK4rrNhmss7T8Phza
6hvFL6PIpNuKbKnDRCPYe7bG25nJFLKwoXySVoaHsjXEu9aq/K2Flpai28OEV8uKG8hlqz44L3fw
d9uz40Wf9U6icsalcJ9M+XzfKlfb+Z0jQlW4VD2i8W/1JjtXsxrO8LrCssZufulkHiSWrs4GLCQN
0yG8T2oT4sk4Bq7vTtee6b7V9BuwMV4Mb3mNG2fvim64ps1V3Ix8NxXLMfLycbto2r5Ivmlei7uO
0+nXosuaQ5vLO2wQIbwkbI9J64VgO/quaWhvR0Oae7iNe6O2RWBm2YmZGAdopl/puffEPBBpVrq8
zu7wJRriz3Wds35q837ob9w6eqrHhUiTuYo/aRqA5MCkm5ErIbime7343kdI/Rvp+/U+53AMoHdB
8mOQjaeyLq6Jfr7P4DCEWpfpYT8QUUH2Vayf86ieKM+0O7gHowfVfV44ErKIr8tJ0Aa61iQ7FNrd
UbKCPymZfDUhneAcTth3YhqdDCYLRhHIQ/lS1BkGAWkqSkxwDNS3c20WFHi1dDfwOKv7qTd6nMPm
FmMUJ99nqRbLsDEAY8M675sXYxIpHMLRpslp2qdp8MhEBzs+UlXnZDAn1d7yK2vXqCU+Tfrg7EhC
fFQSdgnyzVvfG7K7KtXENzvthtOSpM4VlCl5MBBYXA2QdHbET8lHq1LIN6XxSg+f3ZBJTIMf67fL
Eo9M0Ov42pwJUR4gid8g54dLs+BiYdbg/Blm9LsRRuau913gF0DryKyq/ViZ1iaeYT6V2KsTINGv
Rt2Q+yoTZ1sLAzOnycytgcrg1hG9gyhMfYa55oMquUzfC+4YRS35VmifZaaOuELgPTKNZ1HWlBVd
4nIW+5/gWhPO6bnmJiuTMdAau6IMkstmyvnxnT+hRKHJwoCd5VpCNTJAuRFihTUU710C4+5I3Xh0
yyoLi6Icd6uobMtuTphAaVfbApA/w+yBZsq7DJlm7WmFmbiYc/Yy5j7W8JGl5zcc1ZxCE93CWXX+
Cc2rFzQ4cmwM0s0IbiHyd6T9qIXRnlzV6eDIRXrocpIUpCQhhSGufurztr/qavNbu0Av9AtCm+gt
jCU9C3b3LeFn5V0meYx1DlDq51CDi2IKtUkTgVOn/SZvPe00WRmZ7MRC5XV5Ezvuc+35HYn2okUl
zvLv5nlXCX2PHeuIT7tNL4PfxMrI4Ud5A4ncaf91qZt7p+5vVEPujFTRZoGywZRhjeIwq7AEFQqm
PuHrgTuBNoV6MrMr23p0QOeJw2Xe2BQt6mriTQ1JnI8CfejZI20h4ROOn0c3+8wMG4ul9g4Efj6m
KHc2tJAntuhnBJsVhLd5S6vFShY4kfdjNxECkepnhD7G3psnxigLhy6A0VE24qIy7ehlw3YZnTyE
jFP5NDpL9aG1NMYm0zR5O6MQj+ydF4MwOb7R2G/z9yAbbwpjSTvYazrCPYBGJgIbEaXTVcI0mayC
6nPV1/59Fms8SM/etwAuG2c2lydPWHf43kFNbYQBlKzvcLIjkZxECMSmNcNsBxwaCr2bPZZR8tUT
7blbjFPuOa+mMEjMe+1FuR9675tc8SzdS9UWuzJS5Ep/02ZVKLIm2yzt+K3p8Wkh+/xT0mrJtrWM
1eJYC3ODDI9i8ZiVLJkfb6qKWUAiFsqWLEJend3JhA067AbpzGGDHOQWHM640qjpm2COse+bRpry
sVWS38RJ3ow5dCi9abdVN1dyk/QuCJNzaiBmgl6FhF8i8JrzYtgxxYlxixwIt1iE23JCq3a4xoQB
42w4lH6AGlYe06KN7jx2tT6oOyFtdEAkQHkEBS5O/6hZTtntSq8DgZJaPsnQFAmjNoceQbF9GEO6
yyxftJA6uEd21DBzAL3Xrwekn5+7fHbzHnq/3zGxCN6H0P/T8/r913qVGHb/a/3BXygu2OeS/n//
/Mvu+69RC69CnZ9+sX3XN94PX6W6fO0IWPprDr3+zv/bf/mnrvE3k3jTxnzl3ybxH167JK3ivq5+
HMX/+cf+SylJ1DXeyY6DLbVJnYsM6b+UktYfuMlADftRMmT5CCMxx/R1/hB0CJNL+GsKb/+B4fBq
1UaUr4U2WvwnU3hUST+M4K0VL/ueYICzqYNr6y+stIUApwG6OzaCY1EuYZXOw71EduzQXLXdb8zi
fwYV3z8Ma9HVQMDHBxxjcy7mB5lxbM8WrA+yRRNNNS+VVSMEIVTlOU976SBZ0ZuXWHetV5+4+cMP
z+TuO6jwo5r8Hz8aornurQb/3NSfPzrVcsG2Kaz7BXXlS+VLjWgvhVho6w6oB0xvZuPqdAn43KF0
/J0fx8/KrPWbAwUCcOA/BoIC4PLzxxtmCkcsK8z7ooQGB9g/9pQwlFHNVVqvHzeXEAj+/SsbP+N4
f34oS8USrkAZ+6uSnzg8ysDGN+5t+ACPFd72R6MEjd6Bx/jPDTSways1+fABgLvbJ8zS35ymI71L
g+MftpyR+8aNs/nQaTKOtnDLrFdMMphrRCSEitPYwFrepEutwbmicU42M/aA5m/swHg3flmiqycz
UIeD8xh6419QIm/yzAG3K+NeDBprZSjwvi6GfN553SweixQf1zkHAfn3u/ez6Oz7zSNQ03eAqPjg
XwFwR9NBfmwp7jMxItDQFvyg3Sr5pmfIz5RY5ov9nurnQlAh62P4nejt7y8mskDQV9cBJvu7pRXx
sVXeEvt172jOfCHhtnlR/jDfxWMrfuOsKP5hoeCgxJu1Ol+4NOc/r04Y0SQc6YO4xzp8vlCwQ6ge
yaQtqE3N7g0QyHoddWd9O3V0ao0L+eV7IGNGut5vHvc/fXFTt9gtBabzf1u1Bum5fqtHOm1Ly0ti
uVFRXxt9Cc8yrRCh/Ptj/qeXxGXb473kv1hk/2J9IJpMTzVzNO5lh0N/pYDkIa/O9Wlw9fpUysw6
mpT0p7ZNWeUw8sW5HP2Z9KBMaFOwdqQnzRnnS9zac7zN8eK+xobLBwUjnDJJRlgpFbVWGtgeUQ44
KuhD8TsCxD9sL67B89MFRwV9wy+vSFbE8AeULwgtyvR2x8xUHt7XzdyXzYuUpQYbb2LfU9zA0pt8
BCxLAS6oSLRoFIIdMj7x/t0DIRWSUk7v3jypz5d/v9n/dJmoOD0L8Sz4sv7LZWozM3ls6MS9DW8n
Dd5vM2RLFIU6Iqi2kL9b2cavi2l1McE+DVtTYeue+PUTyz42Mj1X3f1EHtfJ7kv7NfLn9S9mhtpb
XxlQMCCdIEojjObhkyNEmiblP6QU+LiCVKp/M8nmvMuQB+51jZcAehsb57om3m9Rx6nhwCGHOdqN
bn1SwvSuNQ2ikOHyhRY1/M5nmm/wy5bIYY34GOktFFHCNH41DFuQXbltquL7mpMx9Olm5SYDZbgF
j1L9oaLjnQhYGrEjMGyNsKV0pJje+UkMDIy6ytShGjV+aGQGI9CSSEX0FRA+EqcbIGfhvkOMJOqp
ZUOqo4/ZYzJpT41WxmQZuvBTgykmGhnRH3HRG93QeTOybhq2HAHUyHmGKMUi2fB+qPrk5HVldm2U
Xn1m4kXN69VSH5DhFNpHGpX8VtSq+IJKQmwK6gDEdIqegusbkzdl1wqat0qqTdpzfl/pPr7yK9Df
3LV6Upfo6nwMG6260zcMQLw2GF1Xa56HCtoUOlHXfQCGJg2+zWKaQGmMDNBKO8ZUlbErBTyUJu9z
qxXSC0HasO5e5qU3gpZhrzwarUo1xjXCYmg/QLdqkCdALWXkN41iCF0Lbvy9NpmCwZfdV3bYdgbG
3iUKrebOjcuCqZgPrrDxssl/jpOBYzdnjbhq4JVDfugjAUgm3PQK09+6okcUUta2/dpBgEvDymO3
oQRkIx4ZBF8AMflj8JZRejI10BAjRaDVwJ+Few0HKh84mUUiPIhx1YDAi0wyQrhuUP6019qMN+qO
pHIU4kGTzt4RQCE505T3XzyAqzqIjUTf62kmN4SwxmdpWHInQa3qtm5eJmipH0UHxdwYvXmzmmV9
Vn1dh/gL0i6jfdkZi1l/Kv3O/ojRGqQ9p0neWCjz13iIiB1ckrja6AOPJ0wiAn5l3ABgC3cMWVil
juA3qmZ4FUojJ9Wr+zcLgwWyyNO4edRsL81PIw7quXWFfZ1fPro4MxCgjGu5qt1N6ZYe88ZeWfh4
5auEKTL4f2FMBggC7FJNkGOsNEU+ogdeR1AmBEeTy83JldioVpUe+btr8bPY86XOc+40Arr6pMMg
MdntNeu19Sb0jx2hcPRZ8DKeZg1TTwbHPYeCUuYQjq7PvoJwNt2nilUZ0BBzmFpVy8+ADoOeRxJh
AV+a7JMgzWothG7sbSZ/YnkxjufRr1rUFQ+/p11b+nBRjvUa2diHEQtPvdozjr9jNGO/EpLnP08G
fN5ugTvsDPCtNYt9yLVKiAcyIRy05Q31Qiho/HjV2lwcHUd9oqyLnjFU8jbodOsT/FrjsdVX+qKC
G3zd9yP7M9tZBGMcfC4Gvur5J5AG+E5jSpyxoev8A5SqyAY8m5sjDU5qZsImv0MmIjsPVcsW49tc
VYzQ5dp36/mC4xOHeqqxo77vkdRwSKhtDlGgVHmIaq97WzkpQ+hLSzx23cDfvl9tOQwMxszWmu9W
sZxB6mOq7tr3WiQvaJtvEZ5KrMNHccYhS5xHi8pQMRF8HMUCIGhk6jKktBsmmTqPWWRwPPczhHa1
Vo/K4N6LUvGleCX5pDwZuzdEYPMlW/9ulKoBl8+oPvV8tF+9glMUHxoEVgWnbevH7UuWl1S/M6OZ
y3uhsORtpbAGKJxXYxVOZ5jxvUiMzbaz4WVvGBqtwjlImMe61fSznvBKO3WknztZ5PU1y4hnZ6xX
W9UtBw9zUJJJuCKkcxThdd36W3JEm5eICJ4Uc1lDk9sIy6VXp1ugz4+1Q6Bq20mufOTPjBjuYyZ7
3WokRofvBc6wlir5kvVv35sfcy19VOZnKLNtBTMFsW2bYUzjDNbNBM3kOilt8G/XlMWeY4cLbOAa
LaSxVyQwM/KIPhdawodX768QxvHZvBtnuZZBnDz9Rk73njV1bzBoeEZN5FHc8UvCqDiAIRSzt9Vr
q5InKL2FgiLMNmAeHZ70ueqQdPJ16hP6S+eSqgEdsZYgY4bDm65BZ5y4/bo87aoQZz3OOJlya+An
ZyNaAYskl+GmmWJ8IEsC6qnSnIpVOySLZ249/nONho8F3BNxyl/xk36ex9SF3e4RMN63OiRnw2eN
FElhvyblxD2dG+Qk3zeBHH3QRaUVd4VBqH8NlEYoEEq5U+OsH19OPULI9a0veiQ8GXGyJz/mqVLu
t4c2MnmqqQE/teAg5z6gSTn5VRo9a4mCc6xi51V6Pe+rDvRCxOGiOSgHeeOlxCMjeF+J1gwgeJpS
tgBbZGwYQhZsPig54+7OnyNjOnrEhkcB/AK2JqOOCBmTwn9GrD0j36cd7SD/9BRFIIbUQMYUlw9K
z+xXMAekFBrGESFKO46m2ROPkym5yaahBJrUKPOLQKV+8wJPlRe9FdN89/4NOYmokZEtE+MLnrV/
b3ihwjYvizB5RWNa1JStWw9wbcJLoeUf1i6eHNt+rdIWUoFQpq6r8/3YhCDAimoK6N+mt2qwFrvx
ryvD04JsMMqNHAY6mfWuwSKb/U02EaC8kevlvFP+8zSyXpsBcj2mrjGB4ZCBL/qiIOm65mLuBjIH
vcDuYrajNOflMiw8jLFjlTa58yx5cMQ8mi9JGjnmdhrd9qBSuyi3NjmY9mWWwJxhNVnEmmrMAF/R
urNq+N3+czXrtK3FYB1zIsfRovhIua7K0eFPF0NitA9CNzATLqKcG72shwsOzeveNxuZtq9jwSa/
UjXWltxCA7eKsOrT+w34vhetjfuYGewL68YqY5cT533tRjEJXQEUJ1SIbqo+42sY3b+vT6aj0T5j
EAAS0Vr5jTt4LBFPH+TBsvPxKonh+f65IMqp9L417siQtJSjPJDM5G8L1divMVEcj++rAoIFL0Vu
ROLsWCgiRFuJc2av04a808jcdnAproLertiJ1JJrodsaDCGknaVLkK5fSMPqAbaIxLRDWuCNe0Uh
RKi0MMRZWHwFlpx4tBMHOYYoYt4sN2o5YVzDNHfoOOe7IavZ7c1U3NqusdzTqbOodWSVQ9hPbNrv
O6CVY+a1qXFuIRE80tbju8+4S6Y78dqsB1AVqNhUU9iMPZsCblFjhAjY89muhvVqs6HnNTNbmNy7
uFHzpVSWhNtDq/bsz4rCz4753oMaPVa3YfVwH3HAEljDa83ygNwunQ/9MFbJLSAg/ikV2+hZ6iNX
YRP6gbApBX/c6CJa5GNvDxQhsZb7APToWKtmXr+v6093sD/dh8Gby1vDtL8kWsS028+6Az70euBK
3h2MNrJvMdrNwEXJG5gOLXU4ArKxuDges7ThRFIpuHzPyNOnQlHOc54RPWSjV12C2p4WvESGzNzp
FVRKgmrrPkjGuTymTZPdmNhxCSBeuzzS2c+HSjQENRYNOtUIScE3fy5W2aiB7TmkZVaY7Ize287o
NvWrdt38r7B9ZBAJjYCaarBqOpiiQmFVG0xhmLINANjRpD1gjMLjkSiSmVT5gptk2st8xwRwCjwT
ma0p182/Halx8FWdLwzQ50seI64EUsequ514Z9ZGOUcecprMNYEYxBWNnC65PETvDJuMmvrAiiau
FHNsfl6UsG+j66jzrzU1JqeL3/jbbD3DhZZFz5EXsYLeG8NYj6vmqiiyhi2vZ0+rndmNTszTSFRN
UH6T02Ydp8YXZ0w3/Weh9d2bsWCM45i5daQH47lWjsH5KYloOAxlzG61ONjnjHxy+L5v+lnO5kge
gblVbbUClWu92UQIn0qJ5GoTQf14nGYLLWIxT0Hds+/JllcI726K1EjLr7Ta3jnxujPDc+EEordL
DmhI06/W6OjdyW4G3jjAHqCdHLmY9r3CAHIYNE7mEk826wg/R3ePNGxzT1IfifDeMMh93XfDrrAM
w6NX6e1XHdjj0fMEIzvbZ1dizsMtcTOsDgLAZjqJ0uFgcUblPCZMrAFyXPPY2DPvw7Jq2r6XzLj/
foNDB23Sr0odfVjpeltH9caOT04eEznMT3PiLNeJpdKnZohRWfGGsDvT7WCtUhiDC9RS6kaorEa7
k5pTA+EufuVtTWnOByO2tS9DY9pv8AKXrwVV5be6mDvK7amAL+4og2DmFbWnKNsj658+Wlyu3AxR
VMCMaaus3SLkauG5zuk5dZHzxpmTfiibPn7AMXWcQ5LL1CbvbH1PxoY6+2YTQQRz8y91q/hJdqWn
HZVy5cd3S6XRsRZ6PInQ7XUJxuiPzsv7dOZ/Gru5Sb/Iuqu/9T+jNe8IzH9DOf8PITyGIPHsh0HW
iiH9iQ1998G8qSv8sV9/hHf+/DN/wTs6RpgGQh8irXRd+Da+lH/BO8LBMQ5U3XRw7icvFMzjv5UW
7Eb8KwOFkI1AiCnPXxiP9Yfp0KOyR+rMvXE9+08wHmtFi34YodtYbGKNafI/YCmDFJ5fhpwNCDhu
RQplH0wSAShaQjSYEuTHduvk6uDibVsBaccI2oLUbG5w4qIAAbR76yI4vgGzDAONop608zFZWtDs
unOdLwtaoS2CR8+C7tWo6xr+SvEhXaz2uu4W/S2jncBfgWE9QePMe1fTp3E09yS210+wwF3UCq0/
jlfQzeR0Ixun2iZ9Dl8bW0oYBf+HvTNZjhvJtu2vXHtzyODoHBi8CaIPRsNgT01glESh7xw9vv4u
ZFOWmWWVaXdeNSkrUzFCCgaA42fvvfbkwBgRnrUSXdD6eApOege7wVewGhF6i9lY15P62neG4nwX
oa33oz5xWHfFJy3TyKy/8Is9F7bihgZQxHvLieIzAPHh0GWd3GuqU4e+zBNE0rgYb32t7QwmyHVp
eIAXRoqYtKzFmhWWy98K/+XraDfVChsd3lDOUhHPHnrAMUEKgYlCBO26K7MEIxdHJLsFWrKwD9D4
m9WsBdz+eOjiVqJ3vRP4DmL7SAK4uQezkzh3Ayvx73wiRLQbLwnUE91K86FVVqNZd1IxvW0SBWDO
GsB/7JRbRVB6RmM4k3WE8ZItrhAh9GKLhTfvAbdZUdSae3qTorKGX5RWfSfvZkxA+Okg1ZDZGTew
VDqOuD40Z0hVB5GzHunvON4mGNlZLlGvlx4on5WyIppog50wDfHQNMzWGNC08YdXyCr56XHs+Alv
2RjMi1FQzyAeJa6+rdPGkhNVJQP5VsF3sThfe/0J/E16dDDE8kGpNIAjnXXJIcadY1Lcm96EKNnH
xtjZgygdrg2NhL4exwlfS+xJ66lKga8bArx/kpYwe3SIpnGc7lKYciKuxoeWEytQBy0z1rGnomKV
1W14dN1WWivL5NNm++kGe73Q8TVkELcPYNzVdqYu9qM0quy70dbC3Hop6WefQ3vkt27gYqIjFk4K
oPEE+UZMrJYZZsckjxOxt4rua5RYPUub0rLvl2YlG2tzFVIKYuk8+a18S5RI24GUJYrC250zx6x2
YhbjrQDOtbjR3OTKxk8i5LsDsFhDT+8WFzhmDqPBz5U6xaEHJHCJ2yDBB9dm1slxk/lYBDNuDBBd
67SLPvg7knDRsTV3WXhxoqZL153lnHQpm7doTIOvkYq8bUn4fYexyNogNhXHjg3Vc9LMHJ+lfVu+
2UBQWa1K3SS2UovzDNuHU0zVrlyzsrdujPeKT6DSf5Z0Zl1LOw3fwiqe71RtUS/Tp9m+yVgJT7ET
7pKkT3dB3FCwU1eMOgNlOtCVvMfQYl3omK6xLDFfZkO/FmZCKAi77ymde/uEuVzbJ6yYX+2anLrP
0DNg/jaNd/hohB26aS5DChd188EB8bERLAp+atLFoNnyaWyXBceha7PvrNI9UlMBR2ytm2rPT3vH
eqzMYYzwFffld8udwifso6HulyTav+GHZMQm7MNrVNohczNjZZqVxoaYiPqgY5NORwI7bpIksO2Y
1cwidPejzVZ6AMTi+gAHk21rh4IvetfGd8KLuidy63hT+HyeGuREvtZYiI0Jsh5ymp0G3l4j3esy
yNby6CoNcgUpTPfH6BTRvZe58Z7lZ/FDxrq3znQYkn6VwwbdTKWl46QUkF+Sh5YB8EB2blynfLsf
BTih3BfDZOA7N4PV0OLG0ROxnkabfI5EULgkWc+dHVnka5mFNAtEHXG8QYAgHnXHfrdRjtamqOaH
csTLbEk1vGLLBO5jJuXZyCoqXlmzfIfIRErAMNufIVa/VWrXcLayqNmNlmG+GcRhrrOIvWsPKuZ+
Kuxyu5zf7g2lqjvagfRHKdScrpqautNtCcR405S1/uFWnVpbFD0/QBUoWwIBEQG6pNN8S7ThT/xe
OtJHId9NaO/aeuartZm55awiSMGODyaAHRQbsIM7YFKVbu+cjXoOWTFr5tYKhfEc1l515w52dCw9
hcQgsHxxcO75ZL1o+ownQgW0N9XJqjYCaIv6lNV4h3DABmONCETA+DCraepWllF/wtc0N2IsPY4m
RnkmVJKsoH2o01yUwy2T2gZovHeuCSLFPuGbKCDIr6XnSBf1Gudb8jVrejaVbA3PDJCEswbRYMUG
FvlgAeTa9247HsoxiC34YRYReOAVV9VX6WvulfVr6BbqHkNggOgQxHfdWBMzGdz5WcCx3lBEmOwm
DEKbAK4qxIyiidYW/9pyBYhBbw9FNvckb2T3bMHCnfzYakA3xxgGHduCSqFH+n3dSIxu0g3KYzFo
OKzzdJju7ARJcRUraAAuFVN8ji3z8Yizz+6JHRGzIYNHcmY+ilg43/HB6NqqDIr4PmyjAb+U7r1O
s03WxZp50LuAbReoSxNvnTh1TqCTqicYi4TlNFux5Q8DN7bW7jCeurpU26aC8vOrKv3f4fif7E+4
R5Bp/3MQ+bHs2uh/Vh+qzOI/z8ioXsuP/jYjSxfbEhMwbaxosTgq/jUiu+YX/Dg2S1ykzF//5LcJ
2bS/MP8KZlaToehPWWTTYKwGPLzYQgRJZVjHv3vAfnMDYR/7j10TtrdYj/4QRV46e3UbLx+v6ZAj
/qtQ3MVGWnDKXjoCJVAYL0rNYYU10NtFyBhbp+CxsirCxL15sYnmY8QFMAmH1EmfRS5GXrODgRLE
5qvTRNN96RjFY984wVdQ7eM9AdOhgig72/tKLWsPj8/oDhWkXBPP5Og5jJBV8FOOCZKRSQzjBME8
uqSiRNTKEP2P3VxnHCkhCmDrJfkqCNs5ES0xfYJBPl8WtdKbrG0K5uqK/DLep1FgkRUZe22j15p5
VMFETJVfQQFR3oyM6NCPDbwKJNYzwkFQrVojMA8dGsZxYB9+8MaYXpsxq/t38GISe2UetJ+8C5te
hc8euG/Hg9Z3qzqOeOFs2njLwnsMCketCOWRWI61wd7H+KLkxpw5tcf8wvc2Gsa9U4BJ2og5Dn7M
jg2yOBVD81rNGvxKGO3Nq1XZgKcGPX3wUiATsEmj69AFxRPgjPLaNty67rilhfaavZeOsTiSoByy
PBPBijsoOYaZZ+gN3+W0QYvkg0xEQMhNh5sy+lTzSNIHM2Sa0HXvMZnQSjfOShdrYmmMZ142lFvp
5uCRZnlgyV9d8QR79zZ2wOiEwdLeN3x+2x4V5kTeqd7NUTSc0HiN7Rj1bBO5VZaPQtTuTWMFesEr
w96cs/4+FyDqqKUUT0HJpgdZ0jxqzO+HsZPlNVV1rz3OVj5tHJmIo9UMA0uvtLPWMeTFZg+In+Bi
x3BqFnH9DYZ8/a660nit9MlCZpxrG2JniKhFH4q7UW2Enc/F1HAbK8g902R5jwaOzBuGXCwr3ogZ
bmX3AOQCKIhwNjXbWLdk0j6ImrgrlHnvVFWmDLfdpIdHBIYCcJQEAQX2bTImtkidhnCyAIsGQ+YA
X0eXfFBjeoxdkZ3aaJdD1T1Ijs7pKTJH775yNWH6ADSd50JM1jlqNH0IQWBbeIoZpkoK5BymAHMX
jpPuBdiNkkV21fgg1H5iAee+132Jg731hppMq2MG/H60ofdZLLLc20AFcbchG26jQ1ZUWntsnarT
D1mNqv9qVI1HCJn/LKFyQ3+TQagh63NMg8h9Zhnc38V927xGdX7BLRKeyJnE3vfE1uA/+QZFhpZ2
RLaWDPJGpj/bph5v45mojE4xDKEhSJG6w/9sTTzzjBkDAotBhM2LynOTRPWmqdoHNu4RSNjKcIie
GSgOKd+hF3jaobPn8tbIuZnBrlRqVuidZl6tcLlU6zgx6rWTjjACW6MJfzCuk0mbdNybPofhbj21
43inMd4dmObItnnFQzljTEqa4JD0oll5bjkel+bHjaRxYGO1xLbYV+14iGs/CFVv2LKqFY/oHRoP
c0JsCH+iquHCse+xnZtwTbh557aJ/SKUImLadZ2/eF2ug6s/sIgw/B7ura81Hk0JFuG4PsOI7FZO
uA2KZtUkdnGnF1XzmUzyos9G8M60N+xxnWaPhdO716QvGyRNQiAWY9A9GwATNBIr2AHQ2s5y5ktc
u9OOyFe7ioBbbidBJnbU+CmRTsv4ocpqDZntnd2+vQR7riT6zu2QBkiWUb9KzVLt6qBQ2wS331mp
YLgCzoYx1JTfPO62O5zh7iYOpmBbwoJYFYHd0Ppl1LRylfEq63ttOfiJO3zXaF8y/Foi3lGZGMXk
wqZibXgdVvO2VK9DUg97Hf/Mc9IpmoudQdtx3P6JxxwZNUqmTat+EaqN4CuZR1jhY7BI+pwYCeDQ
S3bokDnSvZlb9B3VcbX1sLAuyPfFo9lhinA56a5GTZO3DojdLkapJ+KBn6G1rZxvhTNLohZ1URAb
nuNk49Zx++A1dfDiUR25MZf6SLZT0YUoUP2NfG6ZkqmL07eKfOVWdD0H8RisLiYZb1cyGb5XdHa8
eirUNm3PvFUCpLgUroF8XLN+z83cvZn8AajiUbs2bvgisQHoK6pXui2UBAeDSSA4u41tKo72mIQn
L81dwOeFXaOPxiA7YEGV6PFOPK+tIZ98u7XKFRAf82JCXvTnPBoVGRb0JWIT7k5Wkm22CkEKVmHn
11qnvbSV3rzyjSvgB3RDdaeb6sEJkvKGz0e/mAl1JG67mCcyvgbWsNVHoyG1HVl7w1BI6I2lwauQ
yafZWPlnl6ucCJ+JQtG3wcBiwHKmYyF5Yq8S/BVrSGniuQRJ+hB5KQc2tws3lVe7UCqNr5rX/Yzx
kr9Rv8UcP9Fn0lj2M6K3duaaSleGCRm4F9zn5qkOntka7EYz+Ro4HVnR2t6xVsBHE8AtM+PpDXSV
B/GqNNZSqo86B/zVmzrCOWsiZu/qM2RIxo2llWvDNZN9b3RFSQZystB3A3GfNY7apM2Q3grhXNB7
ilM+q25DsxbjPsj+uAXLpwYAcCKfL+HUBgj8ANySCID/mlGK+QL8KDwtqsz3Ei/keoGo1r633Fw5
9i3DDBm21lIN1FnN3ERFEH8YafqkGU65Noda/xoZoDbK2JWfSqiHrhc/g7xGQSFP7mnyHR1fB2+H
bDOmujx6UzCfKp0tkjTr9zKcIap43XFAjOXeWVUb5MuUuq6erdc45Xg3q4M9oVwkjniOhyklHo/w
VUD23ArVeCz7FjqBnuwgH1fHsh0frTlqtuRBCj/rYQxGyfyjZf5ctWZXPgYuTRoxODIIfTlkZspa
+o1N9MefiibfcjjNfaW534PQeBNU77zrtW1e8fLR9OfaN05CfK/s77mRgwCZu2ZTsU25Y1GAmFIb
nzIfVswFPxo3JTHDiqFascsY9m4VkESyKouaQeLNPfzGHROLfBDaFK6jbEi2OtPj1ShkcK84jSl+
6Swdd/TNX6IJBglRZb6iwg2pQRoNlPBEXMwqeR7TynkIxqjbVUNsU0EEaOahi7pyBcXBlxx9bSfE
zscj/aTVjUMb8vzSJvFuGTZJDV1L2YYgUb07SkyJzYX72sgzP9L0azA0V1ymeCVa0MkNDJAq/6oy
oO5zMz4NTXdfifbaQrJgWsOM6sxIhS09SRygU2bAbjHZcpnbbsY53DZjGxUOX+mpACN8cvK6gJMC
FGOS4CQ1UqZsEIr017bJ/x78/uHghyTn/K0qcvn8pjCj/VkW+fWHfjvyefYXzoCkV5iFMeJay+v9
LossiomNWOK48KQWktS/VBGT5IsJncrhpindpRLsX6qI/n8548E2+fMZj44xznjC4mJDjbH5i/Hn
f4ifZGan6eAA+xO3b6+PznOqjMUkaNIcMxWnXsbWVCFk9+TO2HxhJoW6PTzZrnIOzdwGj1nuBrNf
8Nc/c/04VwwLzmlMPNLibYat0cCYydEQQ8wW4mf3ZjV5flGurJN1zyyw9Vo3vuAEA5QCgoeweU9d
SUVt6gq6h3lpYWjT7IKBW+/d/D5N9eK+HYbuwVtUYNyLYfoCzWg4WppyO3+ETvqmQ+R/6fRIw7Pq
lt4Dh9H8QRntiwPO8ADFeCSALMN7BwTuwgtVDyMT5ZbJ3LliLRk3uFe5VVfIASOo/VXviHFjRRYQ
nzits6cOOMiHlHm9ZyoKoBPNuNpr1rf3xGyi15qGiGnFJqmimrM3cBhL1v52HT3Yo5Nseh2HrK/p
xXhS4cB6t26eKd1qYbkTbmJzjJSw0s1qfipaLnldjN/SkSId3+xTtj9aH5/quEhSMvt28zUuZna/
Nb/D5yxN8os79BEDcDQfVQ5OzY8Qe9ZZ78pVUsDj9JNAi+8Nr0n2WhZeCbgmWzIdwOsim7ggNt69
PpTskaOiO8FyjSGo5A5w33yYHlmJddt09NJVC0vl6pLM309GXZxlrQ8nNmHTHkK0+ZFYZnmEMdE+
YojNRvZfWropjAqQiYpAXQH9786zqHXulVJbYzYrbhqOpkecqu07ALbsJ85D/cnAv7ZM9MU1b2zt
YtKuENp6+8ZnVU2reiw8dm1u/maquN8KvNXrgqf0hufevEMN0OBmqfFHPTTNVbRVeUrGllY6wM+1
n/DFwdSied73BYbNVK8EjBttNgsmRlAFG4u18q1oej31Ha9uN1OQz36ul6R7KQaCSED8A9fvXUEY
fQc7rrpYSoSrrtCJdwKrpOo7pBZJaN646VE9TtVsWfssrNw9u9PsM2Fxcq9X3PjjNJyvqZ1UFYbp
QPvuYvXL/SDkiOnXgwMHh4xGd8fjWXL/iqJjjKDoszFJ1rgv7DeS4fqrGpPx5LAU2ERW050R1+3R
L6u6v0Gmnd+hR9OAq2XVeAevM3zCSm1f3dry0cvCXd/L4j7Wm/bB6BEFU9tsJx+EMBFOIQrp24CC
wOC2wLWcppXUQA8FOQ+saWxnkyQ4UHmvGCnYyvoAmDiesPrl2OWoIH/hNlKx0M4AT4e1vum73GYD
UulnGYliWKjeFT6nmDM5DLcrrufwqiLLoKQAK3IWZx7OZSALrw27DHxabjc9Ok5qhquqyLTNnIho
j7CQswzqGeRzTQ7BqqeDp99SqKNfk8DEfaNRm5dfNNL5L1KwvGIzU7Lcseo64E4SV/N6zssfjFXw
tDsnH8/mLJmt49SOKQCgU+8l7JsGU4vA4IJWHI5rLFRJuZoTbMzbkRQqpCC3Gm+ce8WraoKiW4WV
oap6mzmlrY9nVnoux0qQ+3k3GltW0mHu0YcwOW64GfWu0R8D8suT8xxKHBEPrcnEDFQr52o/zpUB
iW3VunCsqrXVG+nwqJIxdL8DlQ8Q8iKZ6YP9nPfJQD+rWwGa2Gpd1yY/aEKqRLoDfaUUDy62mv+d
A/5pDjDpn/27BfDlc/if/UdesfZSn3/ySPz6k7/vf/UvjhDcE60lTvevQUAaX2zMdxQj0HSLD0Pn
cf+7P4LxAduC7WGDYIz4UwbW+EI2j/87eMtlPfx/q81bnvt/3P2C7uOFkP5oZ6B02vlL/I28+xiC
RJj36WIQMDkb+YYTvvzhQ/lt5fzHACr/xH9/E4+ZyibUxn8tw8kfho+27LUKpycs15QD0iibeR3J
Xq6q1Go3f/9WjFX/9lYWH4u0iVnp9l9zn2XOHSkJzZlddtz6cUZyAq9cAPUOATAL45YFpNIowLAt
OOpT+Q9v/28f55JkJlEnhRD80v4t60q23h4ctiTgi5+MXL66cbP++3/hn4NkvPjyFizxpcck59JV
/ecPUylt6oiM1XtbDE+jbb6gxperDtcO27f68+/fjAjkXz9QEj4GGUyL8iMEYn2x1/zhd2eGteXQ
HNDsrQGqMW4zUYGV13KOuNyMM1h+WARrmJ9h3eqIoVBM/Drz2NmRSKAolskJgc8IechFCWYKIEce
3RBl78GYyDKOV9xvk8I3alEtqqvnK4bKAwAO85uRDDvux+3PwnJZ+KhWN16mxqtWGnHQfA14zLyA
TkWXRbJYd/o0vnBoUicE9wETK1MWqh4W3yfHpsqZWoOS5hZl3oKQfhsyS+mDw0rT7y0gRV3Yhhd8
qMLndh2sS2jFdAPY9bbv5vnAA+UM0aPfmnn+05LZQxlb3zGa3FpFEGuw3PxY6ePXsLdA19BNQFsJ
r0mDz7xOq7nepbUdr1Qh1naTDJ+4D+qDhM9cTTBfYw+3h2VQccJE5lxG8F2c/p3gaITmi6S77phE
bCOQGxd+XP+JTuo9jUUTryeRJOys6vCpdYgrdC5jpNeznixDTotD0O/nOAs2iT5GZ1wpnOcxeAYu
6FA71J10gxTcTsujKfQOPHKgMMY4BZ9qiW804niyMtxYsnFIEjC1lcDQUoxKOc9WIbXXKO2JnZRw
RjfuOBpPpUhxzqi42+smZ1JWkG3Ob9WO7thpqHOZ6TYVGPTW5QPQOx53yX1dltMqGQpBHL0ziN1m
+otVUvYz9Th2tCg2uvcu1mForvRJnLRZhk9xhKBexKXwAye31lGNoZC1qPAOMzrOidWYulUz4m+u
mlNAmua9nt32yQLQtYeFIc5iNJ19XvBdgCgRb7u2GHdFbr5HWB6wXcWAlLC0jnurib2b7oTJjvIa
dSYjWN53uBaNppvOePErdjT0X20V+8330rGZM2MHu6sYbYozPKu7owiJTckcOfexbLZBAFbcD1op
fE+EX6k7iQAe2q9jj6yQB0s583CjY+kZLxHnhh67uwX9644wQurHxHDYbofDTQsGsSNTr++FXrH3
hq50sKumvpuoDQdWHdrlNZ94bvCNxnxHlDHUb2ZQTx+NVupEMzROe9h579rQMXbIEcBJED0KFqaY
Z9Oglutar3m3kB0x14ummauSWpptUEXkeTQ3eHfTtqDbMvR2YRAMdyP2j5UsO8RrT4t2jNI0GKW5
5huWzqEp6DgZ4D3F+5UNx9mIxGnEs7sNEseDQ18mnBvo7XBk9GEG5qsnZlihbas/xIgfewNpBkDu
SXOz8DEtdcvnRMe1Hc9H9qGEzoJUUVMBzTKgIwG6j1iA7clZa2qgTXWQrYt6/hGHLjTZiDSs7wZh
fwi0EKOMpt9gXG3bsQz3Cb5uv/SqYTfDlV+F9Lc9K6HJnNvToK2rWpXbzijNj6Zn/VWiuWyacVtX
oflkk74gN5qq4lDIvrnvtMr84L7tHuJ8MGGiRRw1lnk7ioDb+ETn50uQpSQtzaCankvhZiduSPNB
jB5l0ob9rsoBjqxHnmPAXYCFPAB3o0cnTA27iAcA7FqMW3641IRkuSguTe4est54TnPinmyWoRi5
6mgpFycIzrt1kGruOQzSz2D0ktVcN5AfDOuj0yneSTqzv1Yc1z3fzrj2uCU413jimOE5Ijs4uYGf
nAQiiZx5eCs5KWOCUryz7iUTSyuHCwhO1ri44LTsVbDXxKAwWzdzTpy1mSGViixH2y3tzNxJFmIb
p+D7JUZn/EHLtnYlKYbFgUbHVMnkxY5ssJFeDEetVtnCxaYkMLG4e2TkkHbdLK0T7T9DDZdt7jky
utoeHJmzqmv5XQqT3cJiEV/XgZ0A+XHlU9aMYldAhtsog0ZB2U/x3kjpmsTeF+07SmfuyrFDmm1t
++rEIt1HWhhSwbfJwxiVZYr4+PtofBbcudYGJTicvKcMcEYoVrYuqgwlLjUerdrZOEOev7ZIN1/H
3okuDi15r01hrkuQSTFLQKUunahaOH8J37xJJnsrBd4EN1tjy1f+LNLGwCKmCAqEQXPg+Tgc+oQ1
s1ePpXTuAABhDyUX0HS/zhX/HfL/Ycg3TX2Zyf+zy+Ppc8HNN5+MTp+/sHcOP/7///vtp34b8F3x
xbHlwlKwftnn/bbp83SWgIy8DoAbiYXPZXj63d7hfAE+w7zNcIU15JdJ8TcDtGl9IdrFCoaEl+2a
Ho7lv9g5/s7eYUkM2H8eiSGaOBiFdVzQdGP/lXAhJ2Vq0WAXNPUgZ1c7kq30+Gwwmw00T+WIqkD4
pDGcWoPrOW/qaY3ViksVCWVf5xQlkoaHIYpHRVwaxsEn1Ih042CQoHrOYa6Alcml4oxvwJdrei9N
2/zwQkDfRqUzlng2Gn4UWhtssD86OgIPvdmEOxs1aM2qrl5RzwtydG673UTBIV4O0yp9YDXNFvZT
vsoKNyVkP5VvVlW7HwVA00M3hrRCxQ5hNSnXOo0xqz6JaZhSgbsvpjh7MiI2QIuGxcbNRHF5i0RX
74xem4/cwxdl1nCcb4ErK5jHeYWZLVdheC7V1D6nSUu3dTLrD92gDMKb8tZ3wjvriUmGP+fmgKOP
jh0kK3CnHXTsGGEF/oTaKRlQkhlb3MzM6VZWpTyowsCVrPHwmZF4roX0aMBJ18RF0nuepygNAS5G
MQ3uJguJJ3VMi49qsZ0OtaWvdBZKJw9X9aFrZo3uixlfBOwR+nrB73KiIgSnMWgu8alz7UQS4Jer
LSb3oXvCDmxtDGHLUxjk9g5sS741apN+kLmZb1VvNGcZa+hHnfHkjPn4fcJas2mGBE+JTJvbnCK+
sLvItk5XjmutGqcHK07ktw6tgnzTVz2Pm52okNi6PmSgMGDe9xR5bdkXOZRBYrE/Y5RIzqGdY+dh
dRKtKKfMN26e9esY/9AeKU5taweDwKQvtjnbNvzQbTO8Psr75qpi+MmM6m1ndqkuunxebLhurJs1
DU12mpLqOepE8uyO5fShOWB0/GK29bMGA/LOXZI7Za7zS4492sQqJgHfMQIGXPwdxwDr39UUfXnO
BvEcjVrV+lQz13u3K9PbSDT56BY8H41ceXdWHSNdVpkF8DPGXiL3ndbFgMjAEWMh76w0XeEvBzZH
62BSGL3nzxQNbam3I8qMIrbYDIx8P3UugvrsUb6AswqoLZGcHEFw7o11UodyjeQIFcmYc3Li9t6z
a9CbJMrPyjE+yqyWwYmI7BjdVSJ7dWIlH+Am7ALNFRpU+c4KjF3Wou5KHoRD4X2framON2EwzdcZ
c9F90xlu/h2zOXIitm2/cNvu2a5G857VOvkhQIbyyQqaZAMkTWzCrPCOQykNQG9BwwRcAbp4qEYt
T4ZVPPXhvrJkqp6NjMjnuLZ1eqmjdeHIUh45dbiNBqo/wdjMjZLPPe8pvsKji09qwzlFf5+jmq5z
vdLCSz1Jzsw602utNo09iVsxel3wI1lgtRQKeT53OEynlmZtdBRJvrl2yo427zh2kZlPGbQy3GB6
6yXfsFBP2t4telKFdpnB3eRQhxW87xThwkX2I9XNYe8lX+KbKSApvimcM8KDiFq994uawCxlTdYP
nEVtusMh1GNkm0AhrUEEsK9s8VR5m8JeaClUKSrHx0YPUCucORSmTUZu9ZeYIvc+3hFsMuMfO3lY
UQwWiQlMwCvKK7UMRgkAsKsjs71Ls8HW1yUrE+ynoww3JOOdK8PEuLUtTGO6ntEMTNUz0q0jgukp
G2hoVI7WKCiOqobLmnvDjt28cy48q6bf0eO6H+1gbafZwgHuTKqVhRHtmFbdXYkb+74wstMcwmjw
lbBLVIHl1FZVclsOLXnbzAKa6RewD+p1V3TCbxPHOLpS7WytSJZrFZmCBvd4o0LwF1sdc/ajzCj5
dAxaclfmYGu+oxXFRSKuPri9dCjRxlpnQyJAbTe9u4kUH6Bg0LjpaIW7VuEJIJLXZTSBNfP0vZ7q
bzyj1AUnpbMdJPFOeivZ4hp6rT+GdBBsRz2BBGuFzY2OzoCHA9FJes2ba9m62jYDAnjsCz34PhuO
fU/z+LqhVfjArTPY57zUWypFvGYMdt97wbDlt4FR7RP6Bu/kLOezZRsukU80lGqYEqR7E+cGlVUX
gtlbhFxYJFQxJkjlxCT9hJjDJkGwv3c83PG0veyarKieZ1m2h8npu52g+nFn97mNSiFwuc2NRvFc
RoRDoikmawIpwJZNbvEeidZ1pcjiDrz/I1QVCr2A7gAtCaL7agpxP8+LlAHScefwD9hWhOxovCUC
w61xtt5MnNc8C22v+uiB15+FnMUnZqlya7ezuSG5I/ZOU5uvuNcpIfWgplacQrdkYulKLdrskupD
/dJxHZ7x8Kh728YX57JiX+EVSE7YLkCEmVF/STnIrGgpdfY4qL/WrhWfJoI4r2DjdZC6wuNFGodJ
YGl97FxOpGVuAn0YyXGvYq78e5vc/s4zHPXhLrVLnH7XJn6Vm2rspQAxd50DnBXvljrRfCcIwHwb
mrD2q5HujJRD8CHSw9dAFXRMko9keJDSh6pCi6yREuPWhfY2FoG+sWCwnO041u9MrWFfz9OfMzhn
/bWFAwZwtmifNaMDjNVhv6aklZyzpw3sq/rR8Va1rcsVfiF6I4rQYD2Tu4YkYZ06IuTVdLzmpstF
rfqWgHVs/0rBgP1KkljqCXcCpagA4qrCKCcfSey6IY+8MCd49tQ4JL1uvwyt/53v/2G+5zoU/7jE
P36q5nP644D/24/9vsE3v3i64UjPssgR/ira/zbkS5stPguLBUKmw6XkLPH7El+QZBT0iIHQM6Rc
fNq/y/mm+4WvMB4A/uSX+d/5v8z4bP7/MuN7GLiB1wmme8CYHHf/vKXlcckKq7PVnmL0GKyDMlEy
w1Kld1HQ23ejjq/2EVdscCz1OOoOfVy0t6iiaX2XwmFNVwoLEOWwKdEWGXQmnR8EbY0K1huoBSu+
UVegAwYuTD/0iIDMozZcwlRE5poehOBpNAr7jWP9RyZYKPJSTz3n78c2Ledbo7ynsgphJhcs/P2S
Vkh8xQKVnZzWfO4Gi3o6DurioXFK02+rVn/zUjwGXLax8VAUQ3rE8NxuytyFHlTxg4NDgIQGi/GS
A+VZ/y9757Emt5F12yeCPgRcANP0mWVYjkUzwVdSifA24J/+XwFKLbFEUVd3rIHY3WpWZSYyEDhx
zt5rC0OIh3CxDBKHjOCLsloE0HVl4/keUHWdoyHFS+cg93mxB9Htl1EF28UhP329UNlCoFsr45/5
/pOtYSh+ehQDk86sXfwj/fgARVDRnxcozVtCq/hB5Y7KIg5CM4/Zcovgw5AuTbQtcx89bdEtN149
oCy2SCQtTGK04LxgtjR6Xl34AI0IspgPKumC7ZhUds/UNWgB3SfsUptRMcBgQ6AqtOrI+NT3tvvI
Q7aAEt/b4rr1VWAeR1fkz3OWg9Ieol58bKFAJZtsMvltOerAdz6IkC9LPAKKspvwwiYdvxo0Q25r
RpTH9f0p/a5Y2VrFyp9nC8hzuVljYaUnSySBbV8ee/ANZCFQtyUVF1n5c7cvl6FH+N4lFm0pgV53
03eE9F5TW+OgD3ORLTxSOl3+ujA4joBFaCem8EVBS1XZZXGq89A6dMHIRaIVkkTWx5rQKe8g6tkn
ygD166nnePoxIEvjkvZK7Xh1UiSUcpM94druIw6+/Lk17Pwxrtv5Y1PH6ppyPXhKl8E/AFhvPXT7
jX0p3T66Chsn/pDONXUGUv0rRlLASL0UNFrW0Z3HCzBs0wU5gbtYqjy6gFw36PiwORJIBRM2rZdP
SznOR99BO5cDlvkyengbEK0VRbURCMr1oTJNskOQmh0Ohrzid8FEwUOBKWK08F4OfMOogyuZEh+Z
qYeQFHRizMdsa9Mi2qHLDG8Kr0jIGItG/yi6QGDZj+3nnO7+sfDR+G548pEgMXVJ4R8zYarHrnI+
ul0Oat81P5T+NJOxDnsRr2C/GMseJ+INyC54Wkp43oFwZrKfJJ7mnlL9goHIAeTd+y0M97y6Q4pW
3CvDpsqa5+KO1E9x6aMSKzMxH/sCSDNHXq+jSnCWS+w0HM0za7QpXVz7/SQ8hkDFTGpG2HrcqBM+
TkfhV+UMnAxbhvbZoeyGaW9Vnc5WDNNl24/KINfCVjc92px3aISyK3QH7h3OQbJb4oHnoimJvObp
mHMc9Y2AFmDQJP1unEz5cViM5CYUIvplbtOUHk515uQIP6EOCET1bG+kwqqQDs6p7ZVbk595WRqE
qTsjbUnHIcGzeWwCQg+A2Yh438cDqWNGVi7vJ/STaA8aWHEMAS6LWVfPhufOR6uRprW3CRInqyyq
TWNfzgt135B3gNzjktzXvnRRh7JRiE2fj+Zu8Lz5agzr6j6eFvUh4PPbZydcpvRMqr1UO2+JSPQN
SfcC1YYQIxvptG8KOpd8/qbvqbVkBQShrNstGIf4yZNYf5mi4ae0SMS+GqjDibFtKQ3N1CKGxgZp
uwWXMB0pisrtOBcv1WI2+zaZrTPwI3lbzb3xlGXg7De9RdxwME4pqQ5l3sHR85eWIyFeZYmZk/4v
m7lF6Vqgg+xDzm3sLE3WhZBNiuySV9yhFnZecmf0XYQrwX2cFvaodizgehgm2+qggxHw+/GEaSuv
PNLFac8IPCyH22G0HoSrXwiH6LQjOpB3kqPYvhnNETceHMagvOVpP8MIy6qZQ9LS7VVfLjetj6Xo
v3Jp7V7+c7mkh+Z/3w7VmoebX6fkl+pNuaR/7LdyiR4LSkbHg/KDjOGb+E1hgvd26USiSgPygOnt
f/WSLbX80abtybD6Tb1EKYW4CMWkRmhbNFr/Tb3kvhnT0wXl5V2G2pxTUCU4b8olkrnzZYw4uLQA
4+cXB8e62pSO7GgrxAT9MawamevNpwSiX2GcKyuu3RaenyxP1UjGIsft+bW1ox4RmFm7WwBCw3I1
0fT4laGF3KHh8tqlOZVM2TDRbzjVz86jgaIMUby2qeDBec1licDLnMlXdOHQLWlM8kpidDQbKxqF
NrdQ19bzo10SGrn1xqEzP+X2CPVZT7ygAbVkUpTFJfGNcTv5kokbx0mAUrAK3WyKrz0E4bX/iMp8
0RGLpk8rfC9IQWA6nwJaUk+KRrTY+3QLcvND0siO9OWy5oxYbJVZkE6aiCQjJ8FsQCqp9iCber7j
eFdy9pnHlB/1ZmP5XJcc+W/+uwH/325AtEI/vAEx3HzfdWrxZfGjv59Z3J/oSXiSaBmtMlrvtN/O
LD6MFUvLkUyBroOhBbKfPwYTVH9wel0fLS8/xv35+2DC/om/KiC92AFjrQDUy78YTKDGeXtoQVli
o0h29XzEBHf97aFFZlNTwNtPT1On+XIiyGK5w14F7ssaWvSU3VCbFSA2GRN0RRCHc6aKCIiDWdj1
t9ZIuMSBqqvI9pVbRQ1S10oQ/FYPHPzh9sKnLBJA7+ienXMNYuKWEaRz7rAPkolkMbYn0MrmLKQh
s2Oa469aOVEopP3rIA6rT8AM8fqYCwxFUh/p8qFV8K9FzOyUeAlxS+FP+F1VRp63wYTo10cLyD+t
y8zQP2KHOCEzNKh3VtPR+eDZRYAGxUKy6RRErhV9hYlqemiJSjlr5h1csnqS7bvIKrPqUrlt5V+8
QII59eks5mA+URhoVqYoSYXZ1g4kkpnEsn6b9RrJVZMACrzQitoT8yDxpPfBF6mZY1Vl9Cd7iO33
ywhFtcQBdlK2CZ6ESA0wXBYkYEglsFFTTxM1gX5rPgkMNUgVgEFe0zbhCqzJBYmGeSIqoEs62S1/
zZnAWq303jni59Ae8AZcAXINMgWvBuFWY0c1tbi3adxQUk98aifjNf3Mrj/lqclnD3KXTno/mjbk
PJK8SoYZt3ZmpNf+EMKMGxMS4cJkONtVkJ3LBMjKRhr6ehLaA8OrmAqokKxr/s3XLxRuVEaKjGYP
Wr3+hlGa4Elm+qE+AggFYjOuIP8pQ3G0MxXoynujsPgIFdhbTGZDzJ++ykENunnPdRlTg/fIqICc
GjZ1w4XVISPaXwC2iRvUI/gPlL6OfSBUgmp9GJcvcaiZx+ZQBs9zPj7Q23QPcxmT5EioMRnBlDr3
cnA4cKx8NoY0YE8dFiBRWHrVFix0+qJ9eJjriN+0MDCKNqSl895izU9DVa3hjsTmcSQbWA1Wq/hm
A7uDl7cak0n6oN+dSwmZso4Ui8+wNEp54NG2kWPdvdJ21P3lDoJoPDbchDKY+IKrmhxreuzwK/FT
MfK5lOQJ4fILKBr3A0sU+AO35XVVB5wNiFO2z9onCjd4tHnfOH0A1BUaGGlThOI/GhFUbkLRQ9ef
dEu7XDR5cNDrZA5IqOj1V+TbZPUUbl9/8oXil3WaPxpwnt5jUE4YFMJurR2AdEQihc/rEk4MsHVz
Bpy80jf7SpwNPfD0o61JuqMVzXdTxK1QLDj16MRpBKjnBM+UHly4Dm6iva1znwXTawB+Xnr86/WW
4AyXHImV4+LNMXkHjcnGwbOx+bRi9Bq3pqkPhFg8OWMFsjQ16d/XWF058jYYnnPGgkS8auj1gqiK
9DMXt+4KKpUm5udEaTillvdzP0CbxturGde0cbk+oaYBDxY2sNlc2EEYKdvnlaI3amDxwsyv3nQr
H7siaxZYmuHD9O6liu27tBmYKBkt3lVK7CXYmXktT57bmgfyjoNr+tsGs6fYaAkcy/i89oRd4bAo
YHJ0ngnx23C24A3RzoTuaIGgeZjVBCYr7YN9wmTpaIOhecg00A+WNlzZQuT8HpJ6oHxm1PNpR9iJ
qTH3HTg9riDZycyPGv6SFWfNp8wEwxrQbz6GXWw9SZs171ExhQc/TtvlUQWUcKepZ4u0Fz7wlGWs
KCOgn7vLLQMnuQk1/RJVkgBuuywAKSKaJ4tLY+t7xwJuOGjkZa65pyqx2JoZnLCmOPmywGdv4Wtt
FVBbcwy4w6dSg3d7wI+pO48whVrSTbUngPUisIDuq5JVOtISY+ADGeg2qQLxVBRIgFBR1aBJh0Cv
HML8qvnCtJBfb6HmeI0yHKtJDAAAlTZzIr32iDcU6ZVTAxuFQIT/ZV3zDqTMNSSFd2kBVidQTXqw
nTXCmZpWIzdNve0No2g6wF2Ueww8FPtbq+hY0zDQ6zGYgfEyMg+eDVszkb9uaakSsBHrFR7thn7b
n1NfNVB9EC+2WHIMced43F15DkCTwzmXl2njYb3jisF3nseym8R2atw2Pqw7a1XFwjuOIOifBROL
8nmMojn74GKqwSrs6F1KDCP2iRgMImwB9PV9U9yLuLe2flS+lvEUnNu61g+DhhEwQGHNO1w50nAj
2MhQ7HMH+/SgsDnHcSnid9Yczye2H7sAgRrRp2ceQgyk2HrVElwVperA6ctwAkCJki+/X1LMGGZC
uwyjnRE9r8TssqNZcXFKk7sm6yf2Wu5JUqzYYqqNMVqYZRideK9VWTwDn20vQTj1UDZngCvUIXb7
BBv3XAX6QURecv6E36QmVrf37zBUmCH37mAf2oZ+QiNEd+uaRDEQ6hRtB5A87xPZuDCDy/Bz01l7
wwJVr8D8b9tObk2Zcg9s+kIUxnjquvms4r6GFxkgvrozY9zAQdB9KPHq1Oj/Dgbdy7vaGTZpIR9C
Cz/YB8b2TFU3siowcAAVK9hVwa8xQaM5YpuQ3mqzpsfoWQsB2TAq4fI3Trqt9ZRarAPrRM+uDSez
D9k60JaMtk0943bTmHE3Lgzs37RBSYWbPXzmp4Bl2W4jwsEmLn8cXOEfXd75UycvCrT2vUwm/FTr
oL1g5O7o2buhp/CJnsdLPZnPhUNREvugzfyUwb1ZT3hYM9lfkcGJnwScsr1Rhju95E6Vvmdm/N5J
CRK9zhvl3DcZkd/gREd/6yxtcPAHe/iitJIg1poCNQYEpmqdQUMC8s6nU0S6cYofamgGeFAoE4pV
pOA4DDV7W6U3fotJ/Ybr5b2iCykPS4/vbM4TkySR8X0QpPUhSxiGynD8PCCLcLU+gknd/BC7OOEF
+acHO5P00zu3vVcmOgAPW9ueedb0C7y9JyMleFPgX7rxk3i5L5bZ3VayLw4VsaLHMBgQ4QaJs48a
9dQEPdKOdpV5qKKpME+HbFE4QLcuHP19RN1wwaotLpZqjZMbVOqcoU24ruzFxB8zlfQD0ZcQcgzz
o2n8vRFwYkzZsRDJF9kdhkAExP7FWDLxjofATMlHwh4QPO+ca00LI96tXdrlyeJEeMSpQs06kxA/
RYSpuxlfmILq8UmhxN8heAsAp7n3fUIMfFeW5kNGY/ua2IvuvTVZxvW8Sm+MVYYzUrv+3K3inNCy
UHhOZUPOZVd9TCnfKe96BrWsbyt7wp/uA5WxjVvTY+bNk1fCO3AOvSS+Na2yAj6ZlC84Yz9Ohu5R
Cqz8tMZadTAky4YkiRFcmNYcmVp95GodEpt/tFvQih/DKEalVLqvtdYtWZ0Yt0JrmditxHkGMPcS
tibT8LBS00eyvPZU1y2VoNZEzVod1WmdVNiwo7Dzt8UewTItxcSSJ1Nrq0gun3dK663ckbBqyCmg
Xza13adBz0aC5a7Zda75MIxZjgLDzduZWpwozfQhARxAbGpaaOThogYIGBqGEWssxqIBGbBICNCN
YoDJAJtBaHQapgG/K/FOftaPzwYaQ6ImPFIi6PsC4WjrjhMIWA6aFtVNorgvEvB+z7Xn5+dFgzwC
jfRAobXQHDX5n6mER4UF6v0YgTvZia9IkOQrICRbaSFkgUU6/OCW/q36YMRBT6KQf+NlEDB4eIWP
hUaPBCPqnw050iFOzJVOolZSSZHRdL8YzYowYdcKsG2uaJN05ZxEHNzCd+HKP6k1CgXRNVSUcCWk
hL/hUsYVnuKuJBX5FatirYyVSK3AFUyGvf0JUB5PXauH9kz4tW9HB5rUbnHVmC3/HsnxInamW4DY
HloL7rXbU4PGbUy9Vo6KQsQbHJ5NSVPn88XU4Vhr7gK1KLZ3LSGhoUR99qcT/3ccNUJbZv7s2wmQ
bEn+wSVpmrhY9f//J1vGEESJYSOKJvl9YLYVzFOvcIRnmrfsohja0t4BWzip5oWM6/mh6ThlIsID
NF9N7UNRNl8hYX+LkRJvZYZ053h6ObZGWdkoGt+8I8NtjAUGd8zgirkdcg9CW9YQAcXhHLKOoQ8u
o0Vih4NY8lwPVIblWBGlIFo2U2jjta6eKUl/fKns770xD6Csh+ASK7Y2Vf/5UsnBrDGiNPEJ/gq1
BYraKu83AXkJctrIxFblIyxR3zkT/8F3PdHyyy6DYw0PvTMEYByGEdy4yURhgweGikZ0HECMhPI3
chYKryTCMZiHms/S6lN6GZiw2g1ShygqZDsR0EpL5/XrcQJN+PTQL/r8Vs41EP0wQSbE8HC600/g
F6DksPwXIAjZBm4BteuPL8e38UnY0QVzUYd0dQv/Cw2YN4YvLCAIpLokhQtEauyuqBiTflgccAwf
HcKHmgP5KdSxVYkY3NuMGWXbj9/Ad5auQxtXvxHpY3a3dHP2T0t3jD1RLVYXnVxSeXTwjYqSXR+I
0LoVdEgjjilhfUzsJI6uujpcSvqgKryNyg58tgmOG4sI55Efv6vvXBZm+LZrcuDD6fT2firtPmRC
5ESnr2l3E3XjfkoqTjMrb5wxJzVzX0Bd2RlDVH/68auva/Db2xkyE844/uHwJt42pEuyoPqSHKqT
OxPnckpFM6MqV41fpHwh8Yx+Coyabz9lKJ/OQh/cSgch4tXgNLX1DhALcxLEJ10Unzrde6kb2ttf
1sCUsdTUtR+/YesvggMtCZaOJ+gbOF7wNjszFgYZXIM0jnaMLg/I71LGFx9tEDuP1sCx8QfXs+VD
8yqthebJVMQs7jnpFwRMHvdcZJOotHUX0D0Ey/BfueX4c5L5HO3X9pBtAbrdjG1Kl6Yf+whUClpE
2GKSAIh9ROr8aZkLXt21sMTjIJ+xFfgcCF7XD/ufcuYfRkE2OyY359+Pgj4k6pcKo9m36a9ff+p3
Zbz3E94LyxWuhSnzq8f1d3W89RONZg91Ov3nFX/4vya0wySIvcHRfWhnlc78rwntWD9xq0hOQVAR
Tf9fquO/NVNi1GRk4zL14LFFRCmj4G/3IkuYAKCJ0bhac1raQkx3riBKYJlndt4OzdnLny7Qdx7c
33tBifkH9KGLmEG82fwyPnVt1YV7ZSMn3K2nYhQCEAExt5yimUbsj1/v2x771w/Ibcr1ot5CHPRm
0gXqYlGIkyBoV7H3kurcoTXJRrngDH78Ut9uoetL8VXzXYOlRAr1FjHSxmMc9ZlwrrKCgK5EkmOL
upBzvIf787ZbCOySiI1uWwiIDz9+6e98SlYS+cJYmBkQvn3Ej002zKbROlfKShkS+DXPeTxtWmwc
sWH8+MUEI5U/1V7rB2UFCsLd2f5A17/5DqcqVwXkOOdqrEj63ci6pYs0piZFzNBJWpkQnGt6UCR7
oABsse4RkAADmITYhMwz3Sv98Tv668f3cG8DF8Vmwrzn7TMdNAIhWMi0wPc6fNwAlABxjYhu/j9f
C0Ed5maWMAvnzYKKUpB+MRjFK1vRpusdQ73KrqCk0Zk7P/5Y+jr+8VDU19ljPgW5xmV2BO/0TUWZ
ENUDK793roDSIOqiyCLd6N9Grq4v4lli/U92qTdfJqmXjH05FlwtunGc+gO1ug8xcysI5vmnKGTN
gP3LR9J1l0WVzCV868XxgVSgVhH2VWolJO/YOklThAaNRCD5tLqbjLgkb+Ym1Wm0c0wPPBpoqP/4
wn5nBTN/Z9vTAQumTiD5dtsLLUEkgpc5V5PfWRc7KwXtP52bUhuKFYpluthnmUXFOy/0QXfrzYvL
lJ5qoP4pnvp7qxdZZcB4g28aTeS3bybLA4wnWc3NS/PkwdQhNmNJcCgxR8H+xx/8ey/lecw2ib0Q
tvV2RU21T/6WbOyrxOXyBoEeoRkw9ReEYHwTP36xb7d6tm/HIeFCS0aRM/x1+dZxh1ejqY1LSIAY
/WqjJYTWZnC2zt+GUjdnf/yK4tstWL8kJTUqVM/j1gFG8+ZxxmnBseiEBBczJGbM8UuOJKpl2MNk
iCBlxTwS2iFHjdgnWG89txQTcVPSKMn6wawD3lEn6aw7yNccuHkhag2+LK6jXaIz2378llF+fHNL
EAdPXxLTnOvBM7A9Ho3ffv3I1VJnKmznonKzOJgLIqQq8YwD0Pisx5BRzIhQSRJqq3ALa2n29oJf
do8NlvHTnOZ6llRwqCGXO+peF7voXicmA97ma+SVHmvGO2JjxLD5OpAUEUyfNREp9yghzZQfa/U8
R856oqD0KHbU0+FOR9r6kQM+OOUCbmbCoO4QdxM06DEyeu4WzAPbOAgbcRIK/P9GMfwdd0XAQZyR
TxKilu0T2zvmZcNr+FzplZBM1w2bm0PBi2oyYd6m4ooVso6zZphyy9Egj8e7jDq4V4HGIqSzFRTY
Ge7ZVyJmm0+yBrR0KUQyPwAeme4MqzOY0VAwJ58F7llE5ovtcYYcCY97bnJSTMsu814y9KWEPKeW
+zKLgLGyqPUTeiDVsSBD8Zea0eJpaGTz0HpdcXRHMrFkEtFWZv8d3M0YuDxh1mhCcO7cpBM4Ogd/
8daemOqs48zZsZLjmp69DiPW+KpuPfEGYygflIqWZ2sA0ft1WF14nK8F5KvXrIgsizAERiyLCoW9
9WnbPve1Pnpj5oHKHJZc5SJlNLPoOSXuKTKb1qdcyZP6UCsvtzdzEbfpKXIm2r2zlDrFilErsaVI
9OQl1oUJHVfixPUZBaEcwys40NM+Nw2mx2t6YpM0rJrMJr1OenraNKcpwQ9D5c/lFoO79C5rzpRB
+J06KmfAmUw7kzdjo3bFaNzxXPQq8lNYwREHmoLW3G1skIq7m9dmEmmfesSKOYLZ3eoMEqXNWsb3
HzwrJmLqiC3L144E5tVCS3vJjKHbMOea90XgLkOhGqvRzSJzQP7MdNwXeMzui6cxzBtVtohEsVC1
nLQW67QgeJI7K/Kcz+UwlE/+ksw34K0xSqsJmgLebeEfRGK2l4RwhnNEmgq/JZ8AdJdL1TMbDz2i
+5ZkhJfPoG8jQd3fwrYxrwonrmpGvEGwTVxFCiiZqNu5XOanDOH6vscuX18yU1slWJOwS01V3ne1
8ksEwX1BmljbffGdBZ+WJfvbwHORd8xTSi+9z9iZtouOfBzp43ARSIP/6AFCVgcMYt4v0yJx8tBZ
JnXHbKODiVIfM1hfJzu4TeVxqPrqNkgHOrh0VeLPkU3eBiac+mb2Yu9ISGl4JeZONkdfjd6nOik6
RvP18hmGSHWxnSKaQWk4y+cyb7I91sQFFe3A1+iHLhzdbCw/k20gux3B02qXma086mKUbu3E3G7X
toWxb6gBteiLBBTcN3pjYgoOruGhJw/wTNZ9fU5bwJuz28+/AicZ94gOjPs5qIqPSTagEphLiHll
Qp++UQwWs/YFrRr3R0LWQ2gV8bYfWnEo6opf5BuEU8Ym278d0uPPWgxJO08STtttiTCTNuRWT/pR
pb/5erym0vVP2CFmd4dEl1CXMOSFnBwKitNHMYmZtWJkRkLCwjxibxVV/77OvKbeDqU69C6S0zI2
f8mlqj7SQUdLHIjpoIwQJEvO+6C1W9zzVGLKsLC9X3sOgS51ZPKNSuTS1yBHyjuz6+u7XHUsaoP+
TPeyBgsbVsotoXQbY1/VnZVefdV5WPZEo4HdtnuNWiRwW0Z+4unrdNzsmJG2EoPw3u8nF1NQEhNf
1FVarVIwhl+25IJXn0LAAner3ELOeXvqVMDz2O9dcDXIUdEQtDk3AFi+Wh0zwrkJNbQrCrO6Yred
OEcpRebtzhtIdRtqh1u/j93m5EzQ1ZG+kExb1yxbBjnAnBEWlfkn5nsR9VyMW1HYFcFISHkUXFBm
aX79Za4HB3ORhDSby07ty9QZfyWwHleBmxnuB8K+mZLGgToxVmaGVE5RgtJfpPHPauhe0tq1966T
RNEWanOjPuYLDOBHKO+VffKt2L8dgPxvPZBI+3gcQRQZ3nKYfW1KC6JCbiC/j+8HuDUPXlR/sfLl
42Q54h2gClLtvByKK+3vfu/0tfVKVkX0SubQ+Bj1km+OOz7dN4Q2BoCAYP1viOPA79zkSl7AAquK
KJW8RlTosY8jVVIRI03kJXhqq/mmUZ394EFcNjYtUEWx8fgW0i3FDpPrcmBkhRkrv4E947wDW5+/
gz3XPxSJz9i+EuoXZzDyfYWT7ecq8CCmEBxFXF9oJd4GgSNSFdr1m7FfxoBkoZztIghdJvW+cyHL
/OewNsbHETX+veh7WNhJ5H7ORg/NOsL7gGdlyeimga94G5Cod9PCXLoYwRh4dIYj9WIlkJULGvVQ
acD30YI2CGXvVNEeBVvewaCYZTgmLCskRiSU0yHOS/uJVn19Gkp7eawJP7k2536578gl2QDwGT/1
OQzGvamUk1ymZJpcZt+mAck+RBN+603YSo9k6agTp1zjOkXf+d5MGE9sDYYvwJQMaWaEJvrj7cgT
/osYGsT1dT0cJx6EV2WqinxXI3GDyiE4XsRsbsfMCQWKMioLAwuPHO4jawD2UaahW7Mu8/ZTNnXo
tufcJX/IYhu1zTnA+YbeDsVe0fYQ88rKuukkASabOWggiPu5dNgQxfhrZSEaPwRGsxyiGq2I4zQI
6HNvOaleJg+qEM37Xszq2c+BNA8TIThLOmFowXEAgpdMTCIKUrmz61HSg4er82oWMJw2nYlxg6FX
ku8cLtXdsHBOgUMo262L8+4dvq3pvdmOBm6/jqT1xG7sgw8zUm7KunQPjZIACiorCdSxZ+1+IcVw
+lAjQPpldCEWjF4HJ8isPSYsJOMSyZpWOQDP0IfXwUisSXZtDP79JLv6ixtP0Z0CXsVTLlHdxSZd
qSJ6GgQ3HslmxkbYkg/B0/mdAbl4b5keqWlBpJkACzoaZIuVBPvbO51/lfWwqA1HDh9jtGr9VkZL
+o7QSGluQkTz70okWN2mtCbjPmYatOWZrYRzKsj9mfrnKW6m0Pna+P2vF/oPvVCktbo18Pe90NtV
lbt7yaqOluAfoJDffvC3dmjg/UTcyzqFohDkYBj8jwYoNBbYIUcRHMnvndLfjYRI5sEFI1r39Jnd
lJz7ftPkOu5PAdM2RPMmHHM9O/g3mlxH8vrfNigkBBNOLxImBK39t/w82DbU0JO0rhegxtFyTJRG
n5MIiA97VjdG5yC7KyTLbvDdFFa5Yy+fUBJ6wMIScVJDbVyHvHcSWY3iEM1NBRpqUTdVVJ7i1u4v
VL1yR3HhXVV9aTw2JYGCCGjhUSWASGqn8B4H9BfvUz/oSkS1YLBE3VS4wElF80jeo3hbxMFCnlqy
V4b2MW1AdfK+CXhyoxNP+xvPLtoL/iQ8I014Py7Nu4knkJ5a4h+uxalRmMA4L2RbmXsX4QBI6rNg
F0fNa88ZcddTdWwLHpdbTNfzTQgXZD925g71CTJ4fDU814w9Y2ZxoObAxc1zXbuAj0bplh+CeUgJ
uNBurtzZ51P7rs3Y0Zh/di+t1aELlQWyLJcUZ7vweP2CeDSulIM+wg9Os+qTBxnF1a4QYkFQyq4+
VrOOVKuHEwl879o5MDFGZ8ueRh/mIotHkWPWEOYxXqB1ZWcei34i3SZXF5QpN7EgRIQZ/UNgFuO+
C+URYgLUBo0nyy2iHSHQ4U2LzJ0Vmkw2U7BG8fzsdgNuIkL29qSbdbuO5DSY75DJW9fwoDH1PxcK
9t40Ab/jGXlFeT5vbVIVq0UejATbm0s3YddnSEsSOj+bxvVOQRhcOmzaWz+z4NktofE824itkNe4
hDAQ/Gb303SwHEoJ7Knz2WIu9yQx352V8Adw/2NzAOjkHixloKGYTGdXMizYuH50nHqeFQ29/n0g
0s/1RFOJsOozAquCog92S6/acWMj8IjtnoqnQcKRQ5fN0uapUt6zPy3XqTXKTUQ03sEokfgIStaj
rIuXxU0/p03nHNOKdJARbN0eApZxaazgVwcF6466k6oiRaVNUJlH2QbIP7oPqhRyWESRjBAk3xLC
jPRLcASn3bERnXturFR8nh0wCZxpriYj+5mQgmk/URLuUzKoT26JgHRZSlhuOWsBJnRDAEntnOKF
uD+HnPctSs5ml4n2o6E6uIhyCndEmg1bVc3NEb6Ys6/ovx08bLCH0E7ft5YX3ZRmXBxs/+coUOZl
ijjou7VnPHG8LBSCmtjZyTxJHoqBHJxS4esjxGc+1gRKPmkQy44+U/awAI3cKbXcYPXMD+RRjnsM
oN5hoQ7ZuTx69+UkYF9YhnmXYInZm9CG90z+OLK4mbWjwwl3TabeWSDp2QJqG06o18+dO1hXyDT6
nYFA+T35L1xF2qc7C6nX1ouCceeOZCWYrqbnu6n5fg7J/+sM4XHnUmN0cS235BejGl+y8jEz7Pku
rHvzIpCGuRvUAiSVjEYW773aH3FTFt62z8sMT5/KDrzV/pqumM1fNK7LKsmPVebdIoT7OYHrBWQb
ZQxtkmjTM+LcyYXrWaPqJtw6h1Zum1/IMOHwPlbuRZPON6nXPZp+cmbK6138RaKPbV0dxtFwrrWr
fRxMzWYZc2/n0LfYWE3wC5mNDwnyfpTSd3nPAdBME0EajfFr4SzzIW9JmuzkdTLy95Usj6M3a61W
WR5kZLRb+If1bg4ZicawqTbCSV6aKiKNyEdRC9HvRIh9tAH1oilzfbcVpj/vLSy2u7ZsWFKR197M
ljz0hfUSNDZdcZAl2wFE92NoxdG2kPTjZwMMHBk5k9P8OijkinKZw1u3TeHe5QSUEhqaHdLcGkAz
cJKbu6zeAVHzT7FNYmZuffY8dZ1GTnqG7vDsjwQlyMTrOPDa3rkH4fEUBMMH4njGXV3LXz0OLiD/
dDZHlD9Zor+STtfe1r51SSqAm25V5WjcPTj17V0eh+UutGN/GzbNl7btTVCbTkikVV8dHQfmeAjK
eg98BohQPrZAUuBDuDYJlDlAUmXHn0msCp5mZz5VeSmuFg9m22DNzaHzYRdNPq9YLssTwtnkThHO
lwoeQpNBwlY2gr3LRJQf2t51N2bhPmpnwM7rmoSMGHWOWuDUxAFDeel6a0Nfz9zFReN9yrPp4xj2
VJOzfK16C6tBlMeH3urG41RO9EWJ4tnKYgjedflwZ0ZUi43j6Dc+3tSNCredi7W3CB9oKVb7kdJ1
aujZsKHlgG2MD31Qp5uG6Fo7qUEQ5n1/9oelZa9JWujnIeFL05RcYtTAx4jDy3708Tj0LaxyAkDJ
L15s98AZzz4Qekmvx6nFMZLph3FI3PNi+E9zp65U1uDDMaIvtlHLC2ffUMvuiDOqyR5xK+nvhVOY
F7/WdCaHJ/nCrnpokZ/tRn+Gzv5zjkage++Q9ArfE/FhE5SnCX+DU285+/vV+NyhfJI6S9FTKWH3
rL7Cfxe6bTBiaIhpc3KTQaOlIUUsR5UMOGdr3Onv7R5FBEzNeW4VSG5XVezeGTRQQkCg7Vuh+0Db
R3rtp4qj51JeWsY0MqDq9zHqcR5iihfnnB3apW3/M719LYX/obxG8qKHGX9fXj+uUYt/La9/+8E/
ymuW+joJtl2QxXq+9pvaYC2v8boxdwswt//Zd6praIeGvW9r2B6ziD+qa8QGvvbQeTbyNlMwUPkX
jjfL/nb8BzGAX4FeTwh4fBTymkvyZ+lTQN+zC8PGuPo/9s5kOW4k3dKv0tZ7pGEeFr0JIEbOg0hR
G5hESZgBx+TuwNPfD1TmzcyyrttV1tvapaVEMsRAuP/DOd9xXUs+4E9t9iv3wLmp12ofiHlMsH7Y
j3TF8kh66Lq3iDk6h1YIWKDq1PNCUiKLV9yZyP5Dal2TkTx1aBsjfAfCSpbBHg3QYyYcuJKT3KXu
UMeuiyJ/ru4VpgJOpgxBd8XmwcI+F6ejS75uswE43Qpca+/W9tPUkpEghI3JE4r9ravk+AxWAWEv
U8cEpk393TRmRPDOp7IrfzqCDFWoIQwsl+mxBGp77JXntjunnJvHolznC3UdhNoAKSia46Y6Smct
krImG2NRfnBuMt3sy3KdYJam0WEaZ/J6YIf48BRM83bwDVvvlLukidQakDezVRrsxSSJYkWmuTeF
S7CZ13vX5hCeQDM8ChOYFYsE64ZI76s21U1SghLbWFUEH+TbbKoP08OE/j3mgen2YWsNu57M3h1o
0Rj47RDzZjVXK2uwQ+AZwaUpyc1OO1IUZzcQB21nsAN0CwEy9kamjVW9PvUejb5a8heCIu1PqvH8
s6Z/f2utjowO0s0Tc3G69BZcBQkWwJ6KAQ89WGLzSrYpwyCAJBWG20J1ofGOG5Gx6Q65orEeZo45
lLIt4fIxVQ8bGTJn+2k3MYZ/7J02vI0yxPcc172jmdLIXh0bNOAnG1vMMWhaUhMKNHl3ummnRyOY
THKbCqPJp124jo7cTVnhXTNaxr9vaYaERrWSG0lV2wBfBG53ayyFIwyEjRrb/rH7df51vx+H1a/T
kW+0nZXi18kJC3HaztHtTB1+na/R2BXbcTsQDVeqh3SqmmPbd2GQwYdbpVSHKM3NeT26qxi2lLaP
qAT1kZtgyI8QBVI2aiIV7Iwmxz4gHfjIW6h+xS+oAlllz1BnS2awtpAGTCP6QX0kNywfKQ40qiQ6
VFu4QwGCP40N4CKbl0kaL/lHEoS9bqkQ0xYQAWADylgb9SQDZv2adKQfP7Z1TuQNJwmXeIni/SX9
lTtRLrYVN1scxSqVL4GOoSWOAbt1LbV+216WLcai2wItihUfQ0zltTwNH4kXzhZ+UX3kYHg9kRh9
TjhGvcVk9Ftghr9FZ2CIFbH/kafBCzBvVnPcILXEbegteKPYIjj8cWhfqCYRiQfMSblzP/I6rIjo
DnsL8ci3OI9QBCR7eCMrJSoQAj+w/UwoCLcYkOkjEaT0tnQQ6wNcbI7T47yFh/RbjEhAnkhuSe+O
tUr2nH6EjXzkjvRbBMnHKf+fedP/40JEnxshZP7nF+JdVX/FLvv3WdOvL/rjMnR/w62NVIfdDRkP
nGJ/uQw3PoPvBxjDP2gK/NEf/u8NwrBpuLkh7T9vQschwgJlF/pUJAR83b8HYPD+rqHyoEAwskL6
h4Tdxof8j0KYgaay1b7VX1yi2xLHrWnY5HRgex8+eHmbswqMMoO1DcgE4AiDPxufcI+VQBN8m32K
Rk2BaalpoiI9sufAiUWmfc26PirK+8lvhy9yKII3b/XbS04hfjWp0k4igw0/TtKiucA0B7JcRaSc
EyN8XYqepVCbi+4G+5ZYj81CXauIG8zW3BaHRqohepPF4oSn0MyR2U/94n+WSs/h/QIbF9PMlo27
cW32jk9GTRxlIiy+ysnIP3Nljs2pG7oqY0nNROQad0c+kWFaNyQJAuJhSbVrFP4DdVvnVDbBAdr1
Km6hqvDPzfU4BGBZltJNWVVhPNP7ho0WOQwtlIuQ+tdOEawl1YwV7Ta015QlU1rz++x3xQIfs0cf
EZnMtiQhzzGKMct8V6oe1cp1WHiYYTBmeFhGWirxKm7mYTWWnT9j9AEQahsNZTfdE+l24dq7BBmU
wl0JOkZgJ2IIOHbOSUKGQLeW33EkLegh4onlqQecirCEXWC7MjvalU6HW/hYxtlUQPpBNqaQfg1n
p6QLlGLMW4iMhjxmnrBp2v0Zu9posk8iQ+jBgo158COxfA1ESXwBfmxSUhdSZDsMcOSGVdcEgzrH
bnSbMx7g+Vi1kiuybzsEVrLeOh0dB3NOCEHTksHo59mdZ0es9PNaJ76bVYk7eQ7detadxjVKH4ZG
NURoGpPYVSn5qKshxV1d+p+qrskeHBxZ9yqXwQMTMvmWw2dKMpTsl0Hk+oHnocM22RUvTITS+9ru
lldyGg07VvPMygKzW6KsIriNoip9yQGwnnTuG3cG6nNaepKJDzIYnOvUT+ujgRt9ZebCLPFF9CE7
7LT2P/W+1T5h7SX9FbtBhves5PaP8TAGOu7Q859bZj1oYdhH7WeGCGel1+Go6ip7YZPpXEVrgADB
Ep56RrHPdDUUA4FTM9FTP+FH+uQYBStWPqyVLazhDiUEXJf7gevrPCjvuSQvYKQ6cHauo4NrC396
RurWWrcAoGZ5BwjAvrK07k6uS/k1lSRhgkMah4e89tsXtEms6NNAfFN2/mr1g4ynOgwvvNOIe4SD
jGAU4c0K4uAhRTtzaWnSnzNYW59nLK3Nxiuy38tuMK+MtcVi1/dOcGH9ER3cUvwgZCQ9IcTt9+SC
YsYgy/SJaNL5s+mX9SsS3+LVUVNBAdeH1WsP+CVRrMFOvjENR2w39j4K1HQohI/Wk+oPAF19LAdn
YfXSehelR4j9LbogAQE/Mu4s4F+71YPksmMJUNy3aanJTBB6iDtKSp5ivB65F+p6V6AQSVyjX/ad
mkWsUoUWiAX4LgCRH2eGST07qktnRm3iLJ794gaGQ2Dk8KlYh6dSGMF37XUVG+poyy7Da0vQry1W
ZqVD6V41WMmvzYkRuE/ucYKE5xy5Y3BDynPPR2Men9Y6RB8ymN27P1PhCLV298w+1m89ppx+Z6GL
ozFgt5kxn/mU5S6h1D2bcWbLEMJR82Y37Dfmt8kj2q3D0Qq+AvhsxdA6LvVwQdiUfWWIUvyoFaya
UfbX9pyqvecrneRydj7beF9OjhFgRtNKLdc2+rzErXw1InWxDT5xbm7ewmI1Dqx5DWxnZtg9VOXI
rl1MFp6bzbEr0acTg5DSC+3yRrF8t0kwe+zU5imoMuU8ySkNv1WqQYwzFzMKg3CzIJMUAsraSDEj
YvT7OoPauGLFzp5/gevLX92QCpnVktw8hzl5DMrFe7r5thdsKrcBbscFeZeD+9jBn4fpkTyPJsSg
KBYgIYZld7djwSwxUl4XT6Z+77nzHi3GdOfMSMeYbwpdsYTyj2kyOuIY1NfGtBHuQkHeVzd4PzvD
/Q501762CJaY4qWnKq0jZlZ4rPiQG9UN68XwBg450eJm55e7cn3PTUKWerMmuFTrT505PFH7Mm+3
hpwYZ6wgBcPdQ0GA0dEEqfzQW0O3N3x46Qyl1XjKjPy2rmR2YESWMgwcLMhAHnNv/HIHPu/vJbPo
x94eVZwjLHvOArhnVj6Ii0IQsR/Qd9c3Xkdoize28qZrzexkKI36x2/86ehiRH7gyW2S1ozUfYE3
6nuvGfXubHjWlD1u+JL5qXvhFZK2ogSAFY9tCaNKr7lvUsM71PbSnS1CAGNzNHWyjGZxTfRxsPPb
tjtOs55RrujpzR4IAKpDim8ZVF+m0fpW9oK1MtfjtVRNRnLdqPJ7NyS/qB27KsGkYseLo8efFimM
e9bR81Np+t7+wxrfZWF1cDGhJ85gpE9MlMZblPDTUUWsFpaxGO5IVnGsfblGA8knNmseY8iNs8K5
XLiYTFv1bTDd+ksPFu+Qscr/3gDR3S8re16OvS95WP8YqmI80wxsDvCKRBOP/0q9INotyB5PpFqZ
ZxPDTAK2xj4AhbCuV2GU71EZepyduUHodWvA3Evrh3KqHWzAZXEQU9mfZwqS/Uw40wm+/ngINJUX
QFvvyDSAxPemg2hSa1Yik2UYNKoAA7Xo5N4JxvZ98lQR89qfCcix4nnJ/ZOSTo/g62Z1lTi1Lnh3
U0T2obO8994UD/OMvqtlXYGEgnZxMFFQOsZni6TRXZ4zlyyqlQqjNv19ZXa3yOgfAnM8kst9XNlf
MTStVAL9+jEkXeNSdmt2aAf2Q5D6EAkWLSAMQhKJIyZV3a1vnMYwaBe1Otb+HJ3oevDyOs0DHL97
vK/5AZZksVs7gD1+vQA0nWFNF1V9HMmMROFMrKSbdcxR85m0EAYUHMKBc2dMmM8524PnCVnjaS0J
ZIk860ef+pAiF9KuCmzJO4gxHhdZlXMfOPODYvP7XjQLllqDx68bjZOvZfvgGzLkMl5zYMyzRVqT
mM8atjx5YRmj4GINL820PNSF9wWpyKf/9FL/ClHLYUhIJ/PPe6nnH/rr+Nel/e9f8Ucj5fzG6A7o
lRURzPuL4/vfU0X/N7bldoD1ggEiER9/NlI+RiWfP8JR6CKyjxj2/b60t73fsBoS5QaA6/dV/78x
VrSYVf5ta++BjfJwfUTU0ESKOPysv88VzYmSmTAt86x6e3iVSEZQbi7vobbr2xWrHnpCdsy66arH
QIU3WG3lZ1+W/ZPoWMGbw3iZUUPutiDAG1KVjPOSOn6KdrLM7wkeML7OwZad5ncmArcw3QQqnp2N
9y1ue+fBdYuKcACDuPLgvFpDaKOUWs3u0wj5gFglBkmdA9B1EuKG8hKwRWxCRULsQvc1Ne4uTQHr
Yi/PTDLbBaiW/lMdgubAngvNxbqwHPPJ+KXDmfZBbrojEioX+fPkosZmt0biLXpqjZ2eKU5Tko8R
dAsV05KNRCesndVxNLqphuVrB4t3JvLHI6SqWjApPRMSYMwSPkAl0ejgVf5atmn4PfNL9LKrPWKh
3m+gPYk9HGe8CdNyIPJ34iUgDNSdfQVIbd02phHQ/NKiY1RT4I0HSW6a3K9duYRJ2JWnJkOErdti
IoiwdSb0dzpk+Rd6b4skjRDneX4qxuIpqzdNu57Lm5488hP76Jeyo6sp6WB3VhOhcVAZ1uK+yfLX
QhcQghZZnINQ33TucJXTXLyOWdOyzhzvnUbTq7YyYtuU+e+TTtVumNUbTIYRskwUVxqLia5etERu
sbDLu2B4+paxTts7aTU/ASwEjbgazXHmVwqVqNtsyeqI+JIW1W6PNPmPci1e/Nr+2ZFvfLWOHQLc
Krsl2CGgkZzeuma8NLJrT9VUCGpRJ9Frg7h4oa4WTGoBpKz3eQZEt7KrFwFBJJkJcd9XjfzBQe9D
xF3TexXRxXHfG6h7Z3ArqBEqwtKP6Og3aRghHeBdEylp8TIKOHLZZX6NMWq4CSdl7wMwkGd69IIQ
O+Rps5GROTP24TdKQnlspFd8C1FMXfSwLHvRewZT9MWlHc5+pAhp7zxjevKmQj+1zVIfmRujZi5E
cWor+itS6vyd020+3daDZsxo/8y5kB8GRHmHrPEIoc+N6Ch9hHAedIoJd0hCBwhTC4sAcWq6+NZx
LccSff0eB29GtduMME4dIshaYvpwyiJyMGVNcBka4NDWz5bXmruhrl5gkZ1RCJCfOApiCyfj1VtS
c+dUurzkvYcsULjFT4ca98u8EhFtTYwtSetA1tejmJgXs7pmzz9f+f7EJ55lX89MZjV+dkxSaFvw
cXps6UMzS4ZSElW/NNogQ8ucHxc8jMFT7VZMHk0b7WGP9WTbyPoHp2NkmSJXGxnEzuXz6MP4n0Ak
ZMei7OxLO2dDQ7k18dN4sGjQUjW9z3XvxGYq5X2pKiuWkscii2Rt7YgZXL73gkN1nwXucpmnAgjJ
pBZF9cyjpWO4uaaOe14tGW2jmn5acMyKXQZ19+Drec5/MguFshaqqGcwavZC3dqhN76NZGtIJvQu
7hNLNuZV3kbNkXGMoMY1bIx03OJ9pfCIlP4R9hanhAbojLifKsCRM9i+FcKb6J09PVR97DN0xHaI
hhYn/EtQCH1blwYJd9WrvRbmrq2rDvnOdJmM3r0tTbtKQPqWcI+L7+kYDklhi+KlGUrKeF94xY3N
RJ8mf16dZEUxdN836SfasYpyInKia+HW3cWKmKAFjrwmUFs8Yrkyniqavq924xUskEjcJBsErjuq
bj7GdM72PoVlhaVgMW/8lDTUKZ3GJJum6bbGk0KIc9EeOsNcjsP2qaU19qHTQDRKexTZBh4JAt0k
m3a3YHw+nhR+WuLLtvqmD1cYI6nfPihnecPP5Z1c2UTvgz0+BMQgqN1YOfLkhBMcvq2KMtld2I48
u/gQGGNZDih4S0w/084lScOYjKsFpy44H+q21lyRoXWoQ4GnbuWfxXkQLrcFJfXdapjyZiki6O7L
DIq1pYDTIxN/GdjznioO9U/korRUdhgTzjHvhDUcFyMbOIOnm2jm1FodtBTML3kSgdCcp4rIDV8B
aM8s9TiHCDqqsAM7uRW9/NuiU6/10Vh6BNqmxKdkaWKs/Kh5X7YC2jScKZ63oppgDqA4H5U2FNzx
mWElCqqwWhIWbxE+hv5MWDnDRUP81H3wqSmCbr9GdAvmKNCrLGTVGy7rqrzViALmRl+Mqv++QZLr
KUV9TKQqMhL4H7UdtHc2lQltNW9say7lQW3Nw7q1EcbWUPQC9SyDSjDoGYQcI+TfPOMu2tlNxXnX
+1/WrTFptxYlr6YvdldVV55I0ZKR871LHbXQ65bWNc8AJpitw1FV9XP26+igcVBkYmODf/RC5eKl
NylaYxuDC0c/tLhvKPEUyqVpuE8rO43zrZ1Sbii53FGG+Wb2RifxU0T9D3cq6kPtUTBI7b4iNM7J
jBz7lzrkW60Dg0NBu/dzgPUWl6jyE5dDdBdsvR3Ez/IhsjtxNj+6vmri10AzODepmXCYIjxDGvBK
EjAXxuQ8FQWEcJmxPCl1yLnuF/U3e+s0m63nnJEnHkoZ4HiAEnwYy7W5xkuJpm5Z3Vg6y7cxTxco
136AU4rXoIBkIRPrQyw99npfOSiyuE03vVoezBokN8bHYSenqnzjY19NN5Nqw+c+8Pha5NVPiKrP
RMMrbIpR9jAjcrj3prR8QzH15Pk+uuU6u3WZiJ+cOcyQY+SlQNKQ8ovOi9z9FHkVbGAPxs4yhXt3
TX0b6WCAqWWWoO3WbaJQQHuz4qyzv3utbr1k4X3emvHuTlrrdDJXHZwC7YVfVDWabzOTjFKk091q
Ooj+JXz2E94o585rfLm30Gy3mxqR5TMawjiyJXvj1PN4IszmERad9wiXZzRjTk2DEgM7fOwhhvs5
DrAAtg9qxnuKS3RDNA3+UQjL4yPT+lN3GsZonWMmOH6yZA7C+QVN9GRe4wovP4/oZ78RPX+pFeij
pOzQKPWZ8x0hiffU+oX9zvCNMfYKzqICxTTrs/iYdBVVXs6J9hb9bm4zMfExHdvmZOk2MZOYuI7g
uu7ZJFyluPOCRHId6JNlrCWPsy+D72kWNHFuj8FdRJTAK9JO98aaCy9hfFzvPdamMNXEWidDHzQ4
FZzucXDcoYgXfhW3urKB15lpx1B3EjNtK1bBhlX3yJxxmzgCnisP6TaJtLaZpOB1HTGkGMeSAKXm
2KPTe+U0q1654ubPNVD8JxLsUqyNQXE2PUXFm/b+pW8l6LDCGFPEL76qXzIbfeGVNBaSvdYcuB1C
3m6Xm6raCxaRF2JFZJw32qp22m0FXpcMGr7J8HZa9fRqhuv83RNKnsKxi666spzu3CwfPnWON+AP
G7tySpzeT6rG21zVJPe+RMPUdCXtw6gY43LCxvRJJDivkXBQsdZikfui5PNwhVQD01e4TblVGq7+
5ww/9prIUHOzhrMb8UEcmJNjDmT57lauTzZUlb/JQKE3BZ/2VK8t3mVWCsYNSoPijQC89gA3jNjg
ZtX1mXm4mZRhmYU7FxJtuBu3Yb+Z6vRB8ldPuuF4HZroSeEzoAjr52/ttjYwsBAe/GnNroaPxcLH
jmFqZPNswUDYOWZgH9W2jCi3tQQJvXkCnbiOhbHWJJ8MwjuobZ1Ru94wJN6KoqCULNxlaRHh0K4k
Jthle5oDrAS2cNLlMcSz2N3pDNYrXgFt9vhLQxZhFAuNyDfMIwgte2OKU24WG2K8CnrlPgFN+8CP
zwsL9mE8lVFOzCtgc2DltXYNBNUwvFkztUPijDnnqA4Z+yKFdU5T7nuvsEqbOcE6CDN0qPgsfov8
ME1MQrOy60LKokdGhbl2b4eZSnx7liKuWHpz+pCMfc3uS5zmMbIedQ/SEIuHcVw9P0/ktKCcVYM4
DzyTyTw5xbUoSeFI7Tn42Qyd+262JIDshmKYkBc24nmsorR4s3D+xA2kWrh3PrEx47p6iT+G4Q/W
/NnJnxtKcGvKjbgnGO9lLZW5L3xO530E2/cARWD9alJYX6lFeBi96tsuEOax49teVhuWpsAP+znX
bvOolOVdVlGo2G5ckXi5hQjSyhtnn1XM6fHvUR301XjU+FsI0Cm7WzwtmPp5jZ/wCDb7SWtyZlqr
3GfcdRTnTPu1PUz7uQ7Ohmhl0tG4PyK8iA5DZdpfPdxjJ3LTxY5Y436HazdED9nlxyJzZDJ0wKyd
ovF5e8dcfasjFmVM5O8cnUffTSwlklfCYtK0Y2Hby6kHPUgpNWfXFS2t3oF0UHuem/4gIu3te2Jq
CWNZNyFyWeR7lTYgX2uu8RQZ8hcEQVCQo6A5GTiZmRRyk7TKR4cc4gaEe28sTPYc59ClLvPTKDDu
JmddHoUiVFeTOaJhGsVe1joDFTgOLYJ08x9C+O4NDkPcOjCKoFAR5FONHPyzILWkJit5HTB2D6iX
uHTU8oAyMrqVOqv2ZQvBrvILcsRrIHTm2HWXwrTuw7CRmASxscbztnMI2pKNBFpTCrs+vK2MfgA/
BJTPqvHDlHXkvLGkQx6kRqyDTZE3b4YY39gckbNIJJ7raZwCnZDfTdKFTmFhrucFUjm/v5l9pPSm
eafBb7N7dJg+BJlPdEf9lZCofC95t+Bh6s9Qk6/yjCjztf+OZPDzWCLVIujR7PZEjlewFx1n729o
5bqIiHgvQM1UrAl3TUaWMTUzORpbqnK9H9iezLiZ+2sG/C1PyxjgLKuC2B5IV6uzrLpn/mCayeyy
i95LYcrbcaLeBkJsJ/02/tHhKM5R39dEH8n1lJWh+UO1tGgl4TsnAgFIUjF6m4Ex2p1KDO9TrqdL
0BQEGIYV5E78v3m+CGQjPj5H26guNhJU0kHzDARs/41+jVJsaYslcdeyObezkBUusnF5Zfsy7pj3
3DhgqF4opZ4Lo8dUjnb5KvcdomH1SuHY5ecUpwar7tkYMNPOXyKrv1HW4uzy0n5pDY68UrruQfiw
jZXnhK+5tpqdQ/RVwmJIEmyYes9rV3kofCv7ql3y68Jo3yYRjJgq8qfBt35iDqb+W6iO2ky0T3ln
v+GOrc+ObN3vI2ucxMwGJxFG86JBLfwUokF6lWEuZzHHiiw2tCD2aPWbR0KQ0Mt1WQkeQ4TpF2nO
FRxCKcnnjhb12LMI65jqpyljp0mpgzdiH6T4byx6HM3UfXaix5YDC2uv45EAWbIInTEN5JPBJ6HZ
+2aFjQVBjlqLTNPqpAlvlQhuqtITdwh6GRJYFYhxe63wgUBxrYF7hrU17mczF7e25Ydn/oM/qtrw
p53Zj27ZcXhAGb1Ewqwui8flajnqPa0AMx8ro4J65s9s6wOAWl6tL2sRQHk1rZeBKymuLfbgs73N
AkWbxUuEiSKwfMzNHrTdFDXV0faohLPR5kjw9SDVqezQMsv+C7rzi+aBj+HPmecqM27SaKTWqb1+
z1bpIiz0H/D1gn1Q+fVFeIz/GPWPMZHYWBPo4uLU7a+HTD7ApMf7V/DEp4u3j3T70LuM7xnMBOfW
ZScaGFN+pHdhgLg2xh3Cx1ekb+PVlBrozwe/wCrnkKVuigwyZ2OdNMzCZPDm8Uxih8nkYuqgqYH/
VGn0MBNdcypT9h95t3ypAFPE9rQ4B7Ry0Egn5xtOcOtJhV6V+JoFa4wKQv3wxkA+cfaxq/DJDglI
8LkMPcMoE6UmzBdg7Fi1mbMQ+bUfzKo6RX574071GKer486JXaho3geZhTe3hFN16bkfrWjtoM0u
4usIjOMND5eD4cNY13eWOPjlyXIzvnZ+M9wFZm2cSi68gRV+oEF/lgPyPlokAlhKYERFdhkMN9s7
zbJ8o87io5Xhc8H9E951yklv1imf343C/5kN7PWxrRsjbpcwelg1ckuvCFQbi8JUJO96871t5+56
O2js4jsVNN2RKWjDznYiUZFtMbleXQGkFZqCToRdtGTorotgt44U1TVT49YqBhz1HpfBqUjl85J5
n6gQvKceR/wh65fpxOdg2fvDSKxSFL6oEBG3yFv7KYNpHgM7vwutMf3aaAysUGnDGGwmocI1Tbpx
pWyKmmsi6MZdP8kcZkE06QMmhy7GFu3PQKA5f3Y+itDymKVKb0OiGtswszBqmsa3di3NDeWd6gh8
CfxueBmE21+hIw3ZPONiN9kZM+NbANLHC+fCm9/pyLlVhWc+S76Bn4T9vL7OFVwKPsYpQyMG1GCr
QcHcOLPAcbKt54nCVewU+7ZgsycEjHMGPLtpmDMqpkVNO8ueGlKnpq0S4pR5g5UafHGHHJhiNZfT
SYRYTlH49xStIRCYXWbUMkYarZ+8WUwMn8xKwHZczJB3AtxEbY9QZHMW/Umbpcgimaktj0slNbFk
fND2KzBjsAMjjbe2uaIpQRuRSEf8VJTXe1YEDyRhlbsVm9AFNsCUeGLGPlCk/YPOpP1ablrfxMNa
RL/uWfdj32GqBj8RPo7AH6h4h6y7x7EuXw23mC9O3jOX2YI4bobFmF4rYZi3mNcI3hKhFdG8js7D
iI/yMcJQ3hBbm0ZXhpHb30CJVpdpDOWTbTsMQ7U98yntWo7VXeOFbA3DMUcx5KGmJY7M5caayXMd
d84QZeUtE/6J+yQanPqqtOzFO0y+8ninm3KfTkNWJroa79dsJCGUkE4czIyhns01yC6ApCry//Ll
J053C77ASKG2+uDYmXQMt3kUFdkuK4v+dfa97qAMbt2sc7nMeKQSmp1ib2ZjeRSGCs0do9GrIdXB
WSpz2mPKrK6F1baQBALLvO4I9Pk0lYDYOWUhU+aGcmN/wMnoICx5ECAlbmHXh6cG7dt+lKs4qhGh
mSMqnhJjUNNNWDfOZ6a3AMI7JZ5N6rvroevVYZ6o/hlnBkxpDGD/eSlj4h8wvLDLiDMxNjfzFL0b
0oJMbDWoZXJvSoxltW4iyUfDKe18X/TOGSp8eI/KT5/V4smLbwQrWXopNu2JrmOmYoyZNw+XETbw
DQvv6hpC5jeAQNZewkw6lOHyNQPmEtsu1NU0LBkrWmnDrGxYXtB5pYdgIK5N2ETYGjzox1zi25RI
q8+wvJjZdFW72LsoXJPc0TAwLBNxq9dRy5rr8FbU7gLLNV9Py6B9gDnWON+HQccc2MJYnUBYkfWj
9nJyyXMum9Kruop5lqyujQCVt8f6hhkr6vKlyw9WFa67qFtvvWrl/5vpw+jo5U7Bit3ZsnqJRvuz
k3FYE5m8L3DNJkxKvkYtehOEjkWioOclAPzNpGVlfLCtyj0ptzm6Wfm4huC1yajyMLShhcuy9Q5d
DTmGZf8qxr6897OZXHj7RGE1HeXqyi+GZg1is253TIukh5UKWRO4cBSSi1qH89cmKvsHNfcP5NbU
y87sQq52a2sE89q4C51oiVPTzs99a9rXABa+u0Yw33R2O2Co0+6uYA3GoCdyP0/K25L59DXiZH0e
6v71P2vrf2lt7UcbdvWfr61fl64p2uxvi+tfX/P74vrD8+Jh5vZN38Z1slFt/1hcWxYxbNz0f3pe
/jCbe7/xSNiQaN0AvznUyP/eW7vmb2AkOV+Ac0KdZuX979hhNrLen3g/DzCQZ7LLRizBGBqmJyv6
v5phEKhahZf26nZuvmdjzXP37S+/jftf3+p/USDfd0U7jf/nf/PL+h9/wD/Q0Abt1I3Q/ICwZNyK
f22OvhbytoiYaX3/n3/UBznub/8YJMwA/cizIpzb9f4RYrdYo1V7tWvdlB7LFPSAjWE7ps8SIbSr
3vsyljoL3/MuDSeT5SHe5ZXRrbcU7cV0TCJivne/TBDZjOgtCo6Yzs0jdJb5RwFjqWiu58EdDffK
BG5yrseoTIfnsDSXK981uvR56acDTEHvMnK2EvrSkfOwENfdEvje2liRnYE+w5a+gboO4U7EFV03
fV4RfGlncoh9twV3lvAiqC2YmNhsfWf7MsAH+7Toer6q035mMSKxSiKGLpAWXwUIshOPs/M2tCpP
fTE6tqD4KliNYrMZEDB5rnPHwSHWq3KifnxS7Hbddu/ILI1wUDD2ZiPNDmkoxuN/To1/6dQAYc3H
/J+fGi8/hqZrp7+dGr++5vdTI7B+cwOOBZ+rwSYdEaTEH6dG4GApcAMT5MovOxw/6a/HhgdKErol
whbUpn8eG/ZvAeGNDGzxD1im5wb/H8eGHXlky0cBr5Afsilr/n5shJacV1j/3ikMmcI1eR7uyqx3
dn/5nfxfzg4Oub+eHWTmWQ7/RngXToSkxtz+/C+Q8nSWve10WXqay7a1dtKMGHvptPuyhdfeNz4E
+3rtN1A6ILpfnpd/itL/L+7OrTlta4vjXyXTdxjdLw/tzDFgwHHsxHXiNC8MtQkSEgh0AcSnP78t
CRvJjlt3Z041R31qbG9pby2t63/9l3hfz24OPtgBdEQeisOu39xj/tpeD+CCmBtuRPdZnOyoBsDy
x3zf4Aa3NJrO3eXaJSdNVTY55P5s36G9iNjI0vthrILSzhiAlJIMYH5NZ3ORBZF3nTgLERmF9A+n
ebweJDgSH7LEntwsrXDXf/0AX9wEDCd0eMDxhiA1TlCJjTXdBwdKo4e9Ntgb0eF82WEkFGFj/nmj
KwDg1YDpZJ0l9D2qUkxUgu+OQX5MP0mhP/1owWzzMSK3S/qISU4uvGmA/INwvHe3AYXgnXq79DNB
13ZIQRktYeV/fQ/CAp0o9UIISIe66HaYNTGh9feQMNchy+2dyxhQSARj5RCS34nzoU3T4+t3apJg
CnGjSqWDCWMsKUCy+p3IHySiHOqOtvpcGeV0iTO1w9lcxKm++aSYEEC8fj8hQc2dwU3q0MtjiDK2
kMAT8dbUZLUCD8395n78CY2SnB2y+dt4idmLpRrCxJukyhxNb3IFuzHqItx1nFGsMUYADNT3te76
oyBxbl/fTkFY29iPqeGX2Hx4+nOlsJiDztshgyPtQDbvYCcajArITJ7z4vKlLpK3ngXbVZQGN8Ct
YLoNLerEC3Vy4zFB+P3SNDef4tyCZtHaMgx2rQo8+ZZGg9E8XE8uIADIhz6y+ZlxaitoTg6KAWBz
saNjxphzE7hGmK3qABFNNCu521kHf/T6JnWn0T5sICF4cRynZhMJuaZweE7e2kSbhJl3iPejHShj
EsUReBTmio1JcAfnUZAI7szoO/OgO30zAJKO8C5G4VKwFoCkOCexC1dC4IOISVd6f2OtlDtVC/wr
082Nb/Zuubyj6D+I1Z32uwoFLOMsGE7TiwnZbjUlcM+9g7+iW8rbf/bmK41cgZ8PaWhSaQP8hjoL
RlZqmtfzTDPBKUMVi3XxYKOaECXPLX9Ei0QOlttfDjyAjMNEj5xbwOKL8aJDtnGlbmhFBTdz79GH
3VsyNHxsrIF1rRmQsznbHmzjcunAs7mdAMhebzUCXmOd9azMonafqnTsBPRXfUkT8pQb8AmkAzvX
Jt1CDzntSBQtvJTKTaoPzYlBvL+wwHofSIT0iUsNms505ZYO7OUd3DvB97XqReATFTenhh17dBjs
IkUnj+Dtv9qwX/btpRYzXckNx4t8sb88bFzrGlpKp586vpgfvPR31yT6N3+S/Gew3CYZdPaMU/Mm
waxDrfEDaMkOgGN/PujY8cVyCewAEqUNPTbueL/trK6iyZrRe/sVCZ95TE65A8UHualLcZ79KFzQ
f+o6nTPAdgmoQP0PWOzhboT4cTxnjiicrOv8cyeEvY+fKocrNevQ1JCLdk4F+0KCbKcPtch1xtnB
0Kcx3TUfF5wTYBcloyfZThg2YZzTEIdEbENGYW10fRptYtKPnsbIQEqFyzMRD34mfZURa4O8hsB5
cUYdZj7a5dm55+mftMkyG6DbtuMU1sKzvMOs17PY0x70mHdOSn79KY/DD/7E9Hqd3TagWyzMyOsG
Mc0cKSOOFRJKGpzqytygduPu57+DyPswmVvfvH2ujLw0VW4m6iEfLGLrjpoPYKfVihxvsuh1Fpb7
JWXE3bkex6BU9tmObrnAPYu2h31vyUzSs2zB4LsUQlcGnXY8VFTGoKdlAVmP9u87dBMOKcpARtpx
JhSJvJyH2U/OYZcwel6gQ6/JkCAoVjBGdh8zBHPM3LFW/cXOB8M4t7RhnCSd9+Yhii5T3OMe7IH5
dEEuholYiU1jcW469PDAc3l9oKKImkpUOuVz1YCUbx+OVN1XRnbE52J1YE0K4Cwi258NNPqlgJB4
kMak3qS3Vxar+3hrzL8uoIt5sOwk/6pv493FkuTkONi68HVBGXQJCH893MA32zMnynacgVa97uTU
+bIwB1IBxYydqAxWde3Dpq9uLIahKfMl3ZaH/Wdjq6zOdZETUAIaCQCcGb1FDhLT1ZmIqVqb1aVP
vYzsIhEElFj0VK4y+F58a78pyg19yNzzYcdySMEmSnA+WWzz79s03kVXDMEO+xMqVyLAANMYgYdb
0z/R9+dYDvUwcc40JVsPqCNpA3YcX9gWjfw7xlL1NY8o6JAqyR1AKeNa40O9yn3S7f1gwugrQHnR
dqYuoJBxQ4Vkz2IR33vU1s+tyLe/eOT7Llemrd52FPwLSq7eNayueCdbXL4oojEStqEFTwdX6OYs
I3Qe7BUruAnnxubrYqEH/UA57Pp+B7+wY67zYRio+nhnbALy6W72JUqTcLwh3/hw6HgK1DIMt1vE
bHKzxv2ywmhycQAuPcpzfX2lQw17YScxlmvHCIKepVNUgMZ2PXDjLTunTfRakHj1zUxngh2sygMD
nrbrg72mykbBnL/R3DC5m1N06GWxzpMEmasMt9uULXUswcVER99chF7mAE4H81pFMVClhjRxnWoH
QCNW2HPtbHKBr2L21hPLBQAaxhdbSGPPVJ38Jj7w9ovPOKyBHmmbi0VOb+UZvo1GXXK5GdIuab6n
/N+5ybkBA3OA4DCyFkQCfMSe+Y3xWlSuJpaX3ig2A6smQGBvYoX5ZbHtqV9BRMMfA6kQVaNomCw0
sob4i/p7c6/QJYVSUONMv6L5hIoFiN3xMtCs3jZceOeRPvGYzpndUl+hyzJN/TPwT+YA2PbHeLJy
t2cULLfDeL3NvSHHbwf3seFsvMs4WW62SDMxMng/GrvSZaz0Yx1OqksX3MgazZonAKkdzfCuQH7u
l4dxYd7/bzrdq430p+l0UASin7JZnN/MErhIk2P7gvhpkY65BVKY+rSqvPGXXl+o4lX8i955m7TW
iWv1+EzFs7y2RDjlkbOH2a+/GGqXwTCqSds8zItcxMAhNITVj+lJ7EKaxdhyrWwsOTmcH23/9Z2V
5/j677z26LPitMcPv/6CF9wkDige6Q2719mdxUAcsn/l7lnwdPcOQ30MRYduEnB/cZ2K+uN5vyAD
r2/w5x2CphJySsqA7nR1mA4chaaa4mLB01NwIQciDYEKZlKJuAjqSLv870XhHqbMVHyKdGXURjGR
V/17Z9BY4ek70F1anwg4SLW8KAkuzKSqwxm4RnkG5Q3/92cwfSAV3odRN/bv03puCxrTv3cKjTWe
TsGwu3SlijDWLndJ4HUqCaqmdEFNG4+iUt6wRadAJYBgspYUfKtSsIyuahjoRLdSCo3PAWarriYK
CpQM/qUPofECn3Qi5L0igye1f9QBKhEZIJVQXA0hcBQYUuiugOPr8VP5V9TBD08BeF9prcpM5KOe
fotlMLoiW4Thq773xiGolJWwHAzbJH8prtZ9CWLEo6xlMGBqhlaH/xqGEbfAsshqWGSNi6t13gFM
dqWZkpABhyogrj89raWgN3wjMvxdcvzCKrRND6gUG2XVgNHF3JOqFYpQXOiVU1sgvAKK/oIqqTyd
1omAyYPLHoLdpePYIjNe2YKmCKguypA0pWpQqxFX2yTBYQSt7CEIVnaBsodaq7zqkmCbXXiaLDi4
Kv+wdZJAo8wzUvu3ugXCNzJEgUytVB6v+vR7wBhyDMJmVJLQOlFQoc+XtQia0zVFYRKSgPr2HcEg
CmWAJhAT4mqfTkSL/80woeFZPDnIBIx4vxr8tz/wjagbM+KPaZGVUmzfKeh4LJIKoVB6aATm79WF
AGvQNZmVKU66EIJS9bQpPjBstXwn/9wvwCvSmV5hU7sp1WHDMtL20rVogmA0bPm5tWr/gGgkXz/o
KJBMUI1AFlJcjf07LgGUI9IFT/aiZQECFUZZTUjGAK/ABe1cHoIw/af2gNwR0QODgt0qs9bCjIEu
EBdywaLdxRjQduKWH7xQ+6enYBNMgmFxjKMP3TrfgADPIbiTOgVmdStgCEkfvXwKriDWgW1UZCeK
69/KoDUM21PiAKJuTdpPdHABoBznfZe7bDjLLnlGmj4E+qP8ZMpjb5N2FKktSVnQ+SI0W9dwieuf
gmOiEDgavMhy++1TCC8Acd/sJmsCOktu4AdhI9BzUogiwaZUirM47zYJgYsPKysEAIhBAFLBa+hD
VyWqBh2jgXkrrtYJAY9mlaGLhIdEVYmYmHarMjmmYGxPrQLZdE5H+NBtzR0IEKesJmDcgk7uwDBP
9N3pKVhul85EkGN2W2sKmkJMJ/spkEUTCtFs+Ee21bXB3dLSVe2+/OZapAh0y3Jk/SNiBWpGYIsp
MZZX/UvAV8ZWEFG7bQ2bGd9hyKpD/COSZITFdrXLhmcAEptRgRRaK2lrkRBoKsNXJT8BUkfsDTQ3
eYHiahgFSOJJK+BHQ2nYNmuoqZBByu6fVDLv3qWkVH4Dzz0jBINQSgRU4mqde6yR35UNGA0Lc+CK
RqDK6DU+Ape6o6gqkkFsmxBgxjRZISBe1lEB7P3J+z+1hkVFzcYzgqa9bfsHZSFcGKkYUWBNKM7a
j0mRhj3EEpCZw+JqVbWpfaeAbJbh+z/3DIUUACDgO3jZEjAximMwaZZjdIa4yqC0TQZBaCpJWTAY
MuKYzMY6oq4aBgF7yJhQi7zKEwShXRk0Rq2o0qdAHhEUgWi8Kl51M0qw8Z34XGjoLK2CmOvSslOg
7UfWN9JJmTOsjexReQhNBJ5LvFy2oVaYnNIbadUXUYxPltOOzPDRCBhVOnGLq/FFQPfcZTAn4uK0
UCMQxclqBNImuqsZAmv40v6psWIbFHRGFS210DpYquwpiG9BFwOThLN16hzYlBTIpTiWVYlH+7Zv
0OYsKwRUkCmh4SW+DEKkxmoDOqNR4qgR26cQkVDZU9D5FBhKDoCn0vt1WShBiA44xfZpAhw4WXtA
dc1hKPMxSHiOyLbh1HfgwEcUiqss57XJHghMtawQkBGgxdo9Qo6b6CPhIdGtqggIXnGVx96iU3hp
0uubk+lYRR2VjzNY7hKX61QtCswJagdvujrwlu1fViEyjM9VSBCShHjRKgJFFYVHdEFbEwc6fWLS
MRNTNHA0cX2qxEHDOFJphiIAnFprowX9hcEkb/0WdNgaLJiRedmlLKD9T78Fago63hN6sYLmvEEv
/o3P5rHzp+f54cNAdKH4s+Slrp8f/cKxJeT5z6t+F9HUIjoZar8oWoDKe5fFWvH/v9XKuEUjxskP
j40ZxX2qP682+PzWtXsdd3X8x5E/i6f0CObFD/LqMa+mSxqH/hNO/5zWp3LyXtDCT0/y6y+15zyx
CH+xcBJMj+uUjT6iFCO9LqP6olV94QInLr9wMF0l9bk6Jf5WduXeNPS/R/HKrz11CWuVXjsKo3j6
EB0PVhx0iZmWX3m1mt2n/n2W1hYvmtVkF+/PwuluGs9OVy4hrtIrVz0176Lv72AkypZ/1o9dZKyO
d32xL+8x/n1Nuumrjf2H2vusYJmyzz+cRfG8/sh4ygLxKLvyiBP3/eM6xRdZgghlFx4/MNm3tm6J
zpNeNwz9VeQn9aUL4Jv00qsHf9rQIiWYTHrlaFcXixKXJLvs++e6qYT6SC/MAtl9kNcOucTPyC59
GcEJ8OyYS1iG7Nofpv6qpj2qSr/8unEeTlcPp8dRlc/ll06S6b2XJbM0rcl0VZqVXt+/9/z5tN5R
WZb95JfGFkBBWZPsqpgmv3bCWNHEh6i+duhlreZnrB7BmNpYWiSmpJeGlayhQ6oqs+zKV7M/42nD
e6rwPPJLb6d1u0XgKcpB8gvv3o2my3Xi+XWzzvqi0PIz1r+Yxcmspqmq+sXPWPzDbO/f18wYi4tG
i5+x+B9RHBxXKuIDvcg1Sy8dxan3rjeNGVRXt2a0yog07s+5QX8aNL/9shNHdvlrz6+feJl9lV42
CPFI6lGNVtZ4pJeOZ4wOPx5s8SqNIlcqu/DHGWTIEI9MG2GCVuYiZZe/8aKH2btx8sy2lUk+2eV/
j7IfCKLIn/0Eh7u8wXNBrNJzss9/y+nPkmRWcymqpI/82j+Y1lpQYPzzGORzOvVOBbFCd8g+7it8
m5IP/MUnsmmItw6k7ifENndT7M5qntY/TUosgktB9kTuZkn67sWHL9v0pdf3k/sIvqKaWqlQi9Jr
/5hz+dW3+VKm6ZEr5Hn+6ciE8tKf1ZNr4jfuw9k0/u2/AAAA//8=</cx:binary>
              </cx:geoCache>
            </cx:geography>
          </cx:layoutPr>
          <cx:valueColors>
            <cx:minColor>
              <a:schemeClr val="bg1"/>
            </cx:minColor>
            <cx:midColor>
              <a:schemeClr val="accent1"/>
            </cx:midColor>
            <cx:maxColor>
              <a:schemeClr val="accent1">
                <a:lumMod val="75000"/>
              </a:schemeClr>
            </cx:maxColor>
          </cx:valueColors>
          <cx:valueColorPositions>
            <cx:minPosition>
              <cx:number val="0"/>
            </cx:minPosition>
          </cx:valueColorPositions>
        </cx:series>
      </cx:plotAreaRegion>
    </cx:plotArea>
    <cx:legend pos="t" align="ctr" overlay="0">
      <cx:txPr>
        <a:bodyPr vertOverflow="overflow" horzOverflow="overflow" wrap="square" lIns="0" tIns="0" rIns="0" bIns="0"/>
        <a:lstStyle/>
        <a:p>
          <a:pPr algn="ctr" rtl="0">
            <a:defRPr sz="1100" b="0" i="0">
              <a:solidFill>
                <a:schemeClr val="tx1">
                  <a:lumMod val="85000"/>
                  <a:lumOff val="15000"/>
                </a:schemeClr>
              </a:solidFill>
              <a:latin typeface="Montserrat" pitchFamily="2" charset="0"/>
              <a:ea typeface="Montserrat" pitchFamily="2" charset="0"/>
              <a:cs typeface="Montserrat" pitchFamily="2" charset="0"/>
            </a:defRPr>
          </a:pPr>
          <a:endParaRPr lang="en-US" sz="1100">
            <a:solidFill>
              <a:schemeClr val="tx1">
                <a:lumMod val="85000"/>
                <a:lumOff val="15000"/>
              </a:schemeClr>
            </a:solidFill>
          </a:endParaRPr>
        </a:p>
      </cx:txPr>
    </cx:legend>
  </cx:chart>
  <cx:spPr>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14/relationships/chartEx" Target="../charts/chartEx1.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3</xdr:col>
      <xdr:colOff>237487</xdr:colOff>
      <xdr:row>11</xdr:row>
      <xdr:rowOff>147918</xdr:rowOff>
    </xdr:to>
    <xdr:pic>
      <xdr:nvPicPr>
        <xdr:cNvPr id="11" name="Picture 10">
          <a:extLst>
            <a:ext uri="{FF2B5EF4-FFF2-40B4-BE49-F238E27FC236}">
              <a16:creationId xmlns:a16="http://schemas.microsoft.com/office/drawing/2014/main" id="{66D47DA3-4E36-BDB7-B060-F133F8775070}"/>
            </a:ext>
          </a:extLst>
        </xdr:cNvPr>
        <xdr:cNvPicPr>
          <a:picLocks noChangeAspect="1"/>
        </xdr:cNvPicPr>
      </xdr:nvPicPr>
      <xdr:blipFill>
        <a:blip xmlns:r="http://schemas.openxmlformats.org/officeDocument/2006/relationships" r:embed="rId1"/>
        <a:stretch>
          <a:fillRect/>
        </a:stretch>
      </xdr:blipFill>
      <xdr:spPr>
        <a:xfrm>
          <a:off x="1" y="762000"/>
          <a:ext cx="5523861"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111125</xdr:rowOff>
    </xdr:from>
    <xdr:to>
      <xdr:col>2</xdr:col>
      <xdr:colOff>98425</xdr:colOff>
      <xdr:row>12</xdr:row>
      <xdr:rowOff>120650</xdr:rowOff>
    </xdr:to>
    <mc:AlternateContent xmlns:mc="http://schemas.openxmlformats.org/markup-compatibility/2006" xmlns:a14="http://schemas.microsoft.com/office/drawing/2010/main">
      <mc:Choice Requires="a14">
        <xdr:graphicFrame macro="">
          <xdr:nvGraphicFramePr>
            <xdr:cNvPr id="6" name="Program Site">
              <a:extLst>
                <a:ext uri="{FF2B5EF4-FFF2-40B4-BE49-F238E27FC236}">
                  <a16:creationId xmlns:a16="http://schemas.microsoft.com/office/drawing/2014/main" id="{61BB7E11-02C6-4DC9-94C6-9F7B335826D2}"/>
                </a:ext>
              </a:extLst>
            </xdr:cNvPr>
            <xdr:cNvGraphicFramePr/>
          </xdr:nvGraphicFramePr>
          <xdr:xfrm>
            <a:off x="0" y="0"/>
            <a:ext cx="0" cy="0"/>
          </xdr:xfrm>
          <a:graphic>
            <a:graphicData uri="http://schemas.microsoft.com/office/drawing/2010/slicer">
              <sle:slicer xmlns:sle="http://schemas.microsoft.com/office/drawing/2010/slicer" name="Program Site"/>
            </a:graphicData>
          </a:graphic>
        </xdr:graphicFrame>
      </mc:Choice>
      <mc:Fallback xmlns="">
        <xdr:sp macro="" textlink="">
          <xdr:nvSpPr>
            <xdr:cNvPr id="0" name=""/>
            <xdr:cNvSpPr>
              <a:spLocks noTextEdit="1"/>
            </xdr:cNvSpPr>
          </xdr:nvSpPr>
          <xdr:spPr>
            <a:xfrm>
              <a:off x="0" y="1499054"/>
              <a:ext cx="1821996" cy="285976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4</xdr:col>
      <xdr:colOff>774700</xdr:colOff>
      <xdr:row>20</xdr:row>
      <xdr:rowOff>180975</xdr:rowOff>
    </xdr:from>
    <xdr:to>
      <xdr:col>10</xdr:col>
      <xdr:colOff>157162</xdr:colOff>
      <xdr:row>34</xdr:row>
      <xdr:rowOff>47625</xdr:rowOff>
    </xdr:to>
    <xdr:graphicFrame macro="">
      <xdr:nvGraphicFramePr>
        <xdr:cNvPr id="7" name="Chart 6">
          <a:extLst>
            <a:ext uri="{FF2B5EF4-FFF2-40B4-BE49-F238E27FC236}">
              <a16:creationId xmlns:a16="http://schemas.microsoft.com/office/drawing/2014/main" id="{34099E56-3A93-4F14-A308-A0A72CD325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6</xdr:row>
      <xdr:rowOff>109970</xdr:rowOff>
    </xdr:from>
    <xdr:to>
      <xdr:col>18</xdr:col>
      <xdr:colOff>243840</xdr:colOff>
      <xdr:row>16</xdr:row>
      <xdr:rowOff>33769</xdr:rowOff>
    </xdr:to>
    <xdr:graphicFrame macro="">
      <xdr:nvGraphicFramePr>
        <xdr:cNvPr id="3" name="Chart 2">
          <a:extLst>
            <a:ext uri="{FF2B5EF4-FFF2-40B4-BE49-F238E27FC236}">
              <a16:creationId xmlns:a16="http://schemas.microsoft.com/office/drawing/2014/main" id="{1C143656-0239-42B4-A377-B946633CAD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251114</xdr:colOff>
      <xdr:row>22</xdr:row>
      <xdr:rowOff>866</xdr:rowOff>
    </xdr:from>
    <xdr:to>
      <xdr:col>18</xdr:col>
      <xdr:colOff>69273</xdr:colOff>
      <xdr:row>34</xdr:row>
      <xdr:rowOff>180110</xdr:rowOff>
    </xdr:to>
    <mc:AlternateContent xmlns:mc="http://schemas.openxmlformats.org/markup-compatibility/2006">
      <mc:Choice xmlns:cx4="http://schemas.microsoft.com/office/drawing/2016/5/10/chartex" Requires="cx4">
        <xdr:graphicFrame macro="">
          <xdr:nvGraphicFramePr>
            <xdr:cNvPr id="8" name="Chart 7">
              <a:extLst>
                <a:ext uri="{FF2B5EF4-FFF2-40B4-BE49-F238E27FC236}">
                  <a16:creationId xmlns:a16="http://schemas.microsoft.com/office/drawing/2014/main" id="{E0F613C5-A9A2-45F6-A909-194E580EE173}"/>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9852314" y="5068166"/>
              <a:ext cx="4618759" cy="2693844"/>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5</xdr:col>
      <xdr:colOff>0</xdr:colOff>
      <xdr:row>6</xdr:row>
      <xdr:rowOff>0</xdr:rowOff>
    </xdr:from>
    <xdr:to>
      <xdr:col>10</xdr:col>
      <xdr:colOff>254000</xdr:colOff>
      <xdr:row>16</xdr:row>
      <xdr:rowOff>114301</xdr:rowOff>
    </xdr:to>
    <xdr:graphicFrame macro="">
      <xdr:nvGraphicFramePr>
        <xdr:cNvPr id="4" name="Chart 3">
          <a:extLst>
            <a:ext uri="{FF2B5EF4-FFF2-40B4-BE49-F238E27FC236}">
              <a16:creationId xmlns:a16="http://schemas.microsoft.com/office/drawing/2014/main" id="{66900724-6844-442B-A10D-FEEFD9190A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richPivotRecords" Target="richPivot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Ann K. Emery" refreshedDate="45974.583841666667" createdVersion="7" refreshedVersion="8" minRefreshableVersion="3" recordCount="172" xr:uid="{66C5B559-257C-4EF8-A56F-5DF4CDC2D3F8}">
  <cacheSource type="worksheet">
    <worksheetSource ref="A1:N173" sheet="1 - Dataset"/>
  </cacheSource>
  <cacheFields count="14">
    <cacheField name="ID" numFmtId="0">
      <sharedItems containsSemiMixedTypes="0" containsString="0" containsNumber="1" containsInteger="1" minValue="101" maxValue="304"/>
    </cacheField>
    <cacheField name="Program Site" numFmtId="0">
      <sharedItems count="3">
        <s v="Site A"/>
        <s v="Site B"/>
        <s v="Site C"/>
      </sharedItems>
    </cacheField>
    <cacheField name="Primary Language Spoken" numFmtId="0">
      <sharedItems count="6">
        <s v="English"/>
        <s v="Vietnamese"/>
        <s v="Spanish"/>
        <s v="Portuguese"/>
        <s v="French"/>
        <s v="Farsi"/>
      </sharedItems>
    </cacheField>
    <cacheField name="Pronouns" numFmtId="0">
      <sharedItems containsBlank="1"/>
    </cacheField>
    <cacheField name="Start Date" numFmtId="14">
      <sharedItems containsSemiMixedTypes="0" containsNonDate="0" containsDate="1" containsString="0" minDate="2017-10-02T00:00:00" maxDate="2021-10-02T00:00:00" count="110">
        <d v="2019-10-12T00:00:00"/>
        <d v="2020-09-21T00:00:00"/>
        <d v="2020-01-29T00:00:00"/>
        <d v="2017-11-11T00:00:00"/>
        <d v="2018-10-15T00:00:00"/>
        <d v="2018-01-30T00:00:00"/>
        <d v="2019-08-29T00:00:00"/>
        <d v="2021-10-01T00:00:00"/>
        <d v="2019-03-28T00:00:00"/>
        <d v="2019-03-21T00:00:00"/>
        <d v="2019-05-14T00:00:00"/>
        <d v="2019-11-09T00:00:00"/>
        <d v="2017-10-29T00:00:00"/>
        <d v="2018-10-04T00:00:00"/>
        <d v="2018-07-09T00:00:00"/>
        <d v="2019-10-14T00:00:00"/>
        <d v="2018-03-25T00:00:00"/>
        <d v="2018-11-28T00:00:00"/>
        <d v="2018-03-20T00:00:00"/>
        <d v="2019-05-03T00:00:00"/>
        <d v="2017-10-02T00:00:00"/>
        <d v="2018-04-24T00:00:00"/>
        <d v="2018-02-20T00:00:00"/>
        <d v="2018-04-08T00:00:00"/>
        <d v="2018-08-12T00:00:00"/>
        <d v="2020-04-13T00:00:00"/>
        <d v="2018-04-02T00:00:00"/>
        <d v="2019-12-11T00:00:00"/>
        <d v="2019-06-02T00:00:00"/>
        <d v="2020-11-12T00:00:00"/>
        <d v="2019-01-14T00:00:00"/>
        <d v="2020-05-08T00:00:00"/>
        <d v="2019-06-28T00:00:00"/>
        <d v="2019-08-12T00:00:00"/>
        <d v="2017-12-08T00:00:00"/>
        <d v="2020-11-27T00:00:00"/>
        <d v="2019-09-08T00:00:00"/>
        <d v="2021-06-28T00:00:00"/>
        <d v="2020-07-04T00:00:00"/>
        <d v="2018-12-29T00:00:00"/>
        <d v="2019-12-17T00:00:00"/>
        <d v="2020-10-12T00:00:00"/>
        <d v="2020-03-11T00:00:00"/>
        <d v="2018-04-23T00:00:00"/>
        <d v="2020-03-09T00:00:00"/>
        <d v="2018-08-17T00:00:00"/>
        <d v="2020-04-28T00:00:00"/>
        <d v="2018-09-18T00:00:00"/>
        <d v="2018-03-14T00:00:00"/>
        <d v="2018-01-13T00:00:00"/>
        <d v="2018-12-27T00:00:00"/>
        <d v="2017-11-16T00:00:00"/>
        <d v="2020-05-26T00:00:00"/>
        <d v="2019-02-16T00:00:00"/>
        <d v="2018-04-09T00:00:00"/>
        <d v="2021-05-05T00:00:00"/>
        <d v="2019-06-11T00:00:00"/>
        <d v="2018-04-22T00:00:00"/>
        <d v="2018-11-22T00:00:00"/>
        <d v="2018-11-06T00:00:00"/>
        <d v="2019-10-10T00:00:00"/>
        <d v="2018-03-21T00:00:00"/>
        <d v="2020-06-09T00:00:00"/>
        <d v="2018-09-02T00:00:00"/>
        <d v="2019-01-01T00:00:00"/>
        <d v="2018-02-10T00:00:00"/>
        <d v="2019-09-17T00:00:00"/>
        <d v="2019-10-29T00:00:00"/>
        <d v="2018-07-14T00:00:00"/>
        <d v="2018-07-11T00:00:00"/>
        <d v="2019-03-01T00:00:00"/>
        <d v="2018-12-12T00:00:00"/>
        <d v="2019-05-26T00:00:00"/>
        <d v="2018-02-23T00:00:00"/>
        <d v="2017-11-25T00:00:00"/>
        <d v="2018-05-25T00:00:00"/>
        <d v="2021-09-14T00:00:00"/>
        <d v="2020-10-26T00:00:00"/>
        <d v="2018-09-17T00:00:00"/>
        <d v="2020-05-23T00:00:00"/>
        <d v="2020-01-14T00:00:00"/>
        <d v="2020-07-30T00:00:00"/>
        <d v="2019-08-23T00:00:00"/>
        <d v="2018-05-21T00:00:00"/>
        <d v="2019-12-26T00:00:00"/>
        <d v="2018-08-13T00:00:00"/>
        <d v="2019-02-02T00:00:00"/>
        <d v="2019-03-12T00:00:00"/>
        <d v="2019-07-17T00:00:00"/>
        <d v="2018-08-30T00:00:00"/>
        <d v="2018-09-26T00:00:00"/>
        <d v="2018-09-27T00:00:00"/>
        <d v="2018-01-21T00:00:00"/>
        <d v="2018-12-05T00:00:00"/>
        <d v="2020-04-05T00:00:00"/>
        <d v="2018-06-15T00:00:00"/>
        <d v="2020-05-30T00:00:00"/>
        <d v="2018-07-15T00:00:00"/>
        <d v="2019-06-03T00:00:00"/>
        <d v="2018-03-02T00:00:00"/>
        <d v="2021-09-18T00:00:00"/>
        <d v="2019-10-05T00:00:00"/>
        <d v="2020-09-16T00:00:00"/>
        <d v="2020-07-03T00:00:00"/>
        <d v="2021-04-23T00:00:00"/>
        <d v="2021-02-28T00:00:00"/>
        <d v="2021-09-24T00:00:00"/>
        <d v="2020-10-24T00:00:00"/>
        <d v="2021-01-07T00:00:00"/>
        <d v="2021-05-21T00:00:00"/>
      </sharedItems>
    </cacheField>
    <cacheField name="End Date" numFmtId="14">
      <sharedItems containsSemiMixedTypes="0" containsNonDate="0" containsDate="1" containsString="0" minDate="2017-11-20T00:00:00" maxDate="2022-01-14T00:00:00"/>
    </cacheField>
    <cacheField name="Household Income" numFmtId="164">
      <sharedItems containsSemiMixedTypes="0" containsString="0" containsNumber="1" containsInteger="1" minValue="42381" maxValue="201000"/>
    </cacheField>
    <cacheField name="Work Setting" numFmtId="0">
      <sharedItems/>
    </cacheField>
    <cacheField name="Years of Experience" numFmtId="0">
      <sharedItems/>
    </cacheField>
    <cacheField name="State" numFmtId="0">
      <sharedItems containsBlank="1" count="15">
        <s v="California"/>
        <s v="Oklahoma"/>
        <s v="Montana"/>
        <s v="South Dakota"/>
        <m/>
        <s v="Florida"/>
        <s v="Louisiana"/>
        <s v="Minnesota"/>
        <s v="Texas"/>
        <s v="Oregon"/>
        <s v="Maryland"/>
        <s v="Pennsylvania"/>
        <s v="New York"/>
        <s v="Tennessee"/>
        <s v="Idaho"/>
      </sharedItems>
    </cacheField>
    <cacheField name="Days in Program" numFmtId="0">
      <sharedItems containsSemiMixedTypes="0" containsString="0" containsNumber="1" containsInteger="1" minValue="21" maxValue="117"/>
    </cacheField>
    <cacheField name="Months in Program" numFmtId="2">
      <sharedItems containsSemiMixedTypes="0" containsString="0" containsNumber="1" minValue="0.7" maxValue="3.9"/>
    </cacheField>
    <cacheField name="Months in Program - Grouped" numFmtId="0">
      <sharedItems count="4">
        <s v="Less than 1"/>
        <s v="1"/>
        <s v="2"/>
        <s v="3+ months"/>
      </sharedItems>
    </cacheField>
    <cacheField name="Income - More or Less than $100k" numFmtId="0">
      <sharedItems count="2">
        <s v="Less than $100k"/>
        <s v="$100k or more"/>
      </sharedItems>
    </cacheField>
  </cacheFields>
  <extLst>
    <ext xmlns:x14="http://schemas.microsoft.com/office/spreadsheetml/2009/9/main" uri="{725AE2AE-9491-48be-B2B4-4EB974FC3084}">
      <x14:pivotCacheDefinition pivotCacheId="1755508753"/>
    </ext>
    <ext xmlns:xxpvi="http://schemas.microsoft.com/office/spreadsheetml/2022/pivotVersionInfo" uri="{9F748A41-CAEA-4470-BF7A-CE61E8FFA7F9}">
      <xxpvi:cacheVersionInfo>
        <xxpvi:lastRefreshFeature>RichData</xxpvi:lastRefreshFeature>
      </xxpvi:cacheVersionInfo>
    </ext>
    <ext xmlns:xprd="http://schemas.microsoft.com/office/spreadsheetml/2022/pivotRichData" uri="{2C874A73-7782-4A18-856F-96AC7E287872}">
      <xprd:richInfo pivotCacheGuid="{66C5B559-257C-4EF8-A56F-5DF4CDC2D3F8}" pivotIgnoreInvalidCache="1" r:id="rId1"/>
    </ext>
  </extLst>
</pivotCacheDefinition>
</file>

<file path=xl/pivotCache/richPivot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2">
  <r>
    <n v="101"/>
    <x v="0"/>
    <x v="0"/>
    <s v="He/him"/>
    <x v="0"/>
    <d v="2019-11-02T00:00:00"/>
    <n v="70011"/>
    <s v="Self employed"/>
    <s v="10-15 years"/>
    <x v="0"/>
    <n v="21"/>
    <n v="0.7"/>
    <x v="0"/>
    <x v="0"/>
  </r>
  <r>
    <n v="202"/>
    <x v="0"/>
    <x v="0"/>
    <s v="He/him"/>
    <x v="1"/>
    <d v="2020-10-22T00:00:00"/>
    <n v="74885"/>
    <s v="K-12 Setting"/>
    <s v="5-10 years"/>
    <x v="1"/>
    <n v="31"/>
    <n v="1.0333333333333334"/>
    <x v="1"/>
    <x v="0"/>
  </r>
  <r>
    <n v="135"/>
    <x v="0"/>
    <x v="1"/>
    <s v="He/him"/>
    <x v="2"/>
    <d v="2020-02-29T00:00:00"/>
    <n v="86649"/>
    <s v="Non-profit"/>
    <s v="0-2 years"/>
    <x v="2"/>
    <n v="31"/>
    <n v="1.0333333333333334"/>
    <x v="1"/>
    <x v="0"/>
  </r>
  <r>
    <n v="116"/>
    <x v="0"/>
    <x v="2"/>
    <s v="He/him"/>
    <x v="3"/>
    <d v="2017-12-14T00:00:00"/>
    <n v="101523"/>
    <s v="Government"/>
    <s v="20+ years"/>
    <x v="2"/>
    <n v="33"/>
    <n v="1.1000000000000001"/>
    <x v="1"/>
    <x v="1"/>
  </r>
  <r>
    <n v="123"/>
    <x v="0"/>
    <x v="3"/>
    <s v="He/him"/>
    <x v="4"/>
    <d v="2018-11-17T00:00:00"/>
    <n v="136665"/>
    <s v="Non-profit"/>
    <s v="2-5 years"/>
    <x v="2"/>
    <n v="33"/>
    <n v="1.1000000000000001"/>
    <x v="1"/>
    <x v="1"/>
  </r>
  <r>
    <n v="134"/>
    <x v="0"/>
    <x v="1"/>
    <s v="He/him"/>
    <x v="5"/>
    <d v="2018-03-07T00:00:00"/>
    <n v="151676"/>
    <s v="Student"/>
    <s v="0-2 years"/>
    <x v="2"/>
    <n v="36"/>
    <n v="1.2"/>
    <x v="1"/>
    <x v="1"/>
  </r>
  <r>
    <n v="130"/>
    <x v="0"/>
    <x v="1"/>
    <s v="He/him"/>
    <x v="6"/>
    <d v="2019-10-04T00:00:00"/>
    <n v="153114"/>
    <s v="Non-profit"/>
    <s v="5-10 years"/>
    <x v="2"/>
    <n v="36"/>
    <n v="1.2"/>
    <x v="1"/>
    <x v="1"/>
  </r>
  <r>
    <n v="251"/>
    <x v="0"/>
    <x v="0"/>
    <s v="He/him"/>
    <x v="7"/>
    <d v="2021-11-07T00:00:00"/>
    <n v="42381"/>
    <s v="K-12 Setting"/>
    <s v="5-10 years"/>
    <x v="3"/>
    <n v="37"/>
    <n v="1.2333333333333334"/>
    <x v="1"/>
    <x v="0"/>
  </r>
  <r>
    <n v="185"/>
    <x v="0"/>
    <x v="2"/>
    <s v="He/him"/>
    <x v="8"/>
    <d v="2019-05-05T00:00:00"/>
    <n v="62191"/>
    <s v="Self employed"/>
    <s v="20+ years"/>
    <x v="4"/>
    <n v="38"/>
    <n v="1.2666666666666666"/>
    <x v="1"/>
    <x v="0"/>
  </r>
  <r>
    <n v="164"/>
    <x v="0"/>
    <x v="4"/>
    <s v="She/her"/>
    <x v="9"/>
    <d v="2019-04-30T00:00:00"/>
    <n v="66779"/>
    <s v="Government"/>
    <s v="5-10 years"/>
    <x v="5"/>
    <n v="40"/>
    <n v="1.3333333333333333"/>
    <x v="1"/>
    <x v="0"/>
  </r>
  <r>
    <n v="131"/>
    <x v="0"/>
    <x v="1"/>
    <s v="Prefer not to say"/>
    <x v="10"/>
    <d v="2019-06-23T00:00:00"/>
    <n v="116162"/>
    <s v="College"/>
    <s v="5-10 years"/>
    <x v="2"/>
    <n v="40"/>
    <n v="1.3333333333333333"/>
    <x v="1"/>
    <x v="1"/>
  </r>
  <r>
    <n v="190"/>
    <x v="0"/>
    <x v="0"/>
    <s v="He/him"/>
    <x v="11"/>
    <d v="2019-12-19T00:00:00"/>
    <n v="117921"/>
    <s v="Government"/>
    <s v="5-10 years"/>
    <x v="6"/>
    <n v="40"/>
    <n v="1.3333333333333333"/>
    <x v="1"/>
    <x v="1"/>
  </r>
  <r>
    <n v="151"/>
    <x v="0"/>
    <x v="0"/>
    <s v="He/him"/>
    <x v="12"/>
    <d v="2017-12-08T00:00:00"/>
    <n v="146713"/>
    <s v="Self employed"/>
    <s v="10-15 years"/>
    <x v="7"/>
    <n v="40"/>
    <n v="1.3333333333333333"/>
    <x v="1"/>
    <x v="1"/>
  </r>
  <r>
    <n v="149"/>
    <x v="0"/>
    <x v="0"/>
    <s v="He/him"/>
    <x v="13"/>
    <d v="2018-11-14T00:00:00"/>
    <n v="84993"/>
    <s v="Non-profit"/>
    <s v="5-10 years"/>
    <x v="7"/>
    <n v="41"/>
    <n v="1.3666666666666667"/>
    <x v="1"/>
    <x v="0"/>
  </r>
  <r>
    <n v="127"/>
    <x v="0"/>
    <x v="1"/>
    <s v="He/him"/>
    <x v="14"/>
    <d v="2018-08-22T00:00:00"/>
    <n v="74673"/>
    <s v="Self employed"/>
    <s v="5-10 years"/>
    <x v="2"/>
    <n v="44"/>
    <n v="1.4666666666666666"/>
    <x v="1"/>
    <x v="0"/>
  </r>
  <r>
    <n v="153"/>
    <x v="0"/>
    <x v="0"/>
    <s v="He/him"/>
    <x v="15"/>
    <d v="2019-11-27T00:00:00"/>
    <n v="139480"/>
    <s v="Government"/>
    <s v="0-2 years"/>
    <x v="8"/>
    <n v="44"/>
    <n v="1.4666666666666666"/>
    <x v="1"/>
    <x v="1"/>
  </r>
  <r>
    <n v="166"/>
    <x v="0"/>
    <x v="4"/>
    <s v="He/him"/>
    <x v="16"/>
    <d v="2018-05-09T00:00:00"/>
    <n v="62763"/>
    <s v="Retired"/>
    <s v="5-10 years"/>
    <x v="5"/>
    <n v="45"/>
    <n v="1.5"/>
    <x v="1"/>
    <x v="0"/>
  </r>
  <r>
    <n v="163"/>
    <x v="0"/>
    <x v="4"/>
    <s v="He/him"/>
    <x v="17"/>
    <d v="2019-01-12T00:00:00"/>
    <n v="72414"/>
    <s v="Self employed"/>
    <s v="5-10 years"/>
    <x v="5"/>
    <n v="45"/>
    <n v="1.5"/>
    <x v="1"/>
    <x v="0"/>
  </r>
  <r>
    <n v="106"/>
    <x v="0"/>
    <x v="0"/>
    <s v="He/him"/>
    <x v="18"/>
    <d v="2018-05-04T00:00:00"/>
    <n v="112317"/>
    <s v="Non-profit"/>
    <s v="10-15 years"/>
    <x v="0"/>
    <n v="45"/>
    <n v="1.5"/>
    <x v="1"/>
    <x v="1"/>
  </r>
  <r>
    <n v="183"/>
    <x v="0"/>
    <x v="2"/>
    <s v="He/him"/>
    <x v="19"/>
    <d v="2019-06-19T00:00:00"/>
    <n v="89446"/>
    <s v="K-12 Setting"/>
    <s v="20+ years"/>
    <x v="9"/>
    <n v="47"/>
    <n v="1.5666666666666667"/>
    <x v="1"/>
    <x v="0"/>
  </r>
  <r>
    <n v="142"/>
    <x v="0"/>
    <x v="5"/>
    <s v="She/her"/>
    <x v="20"/>
    <d v="2017-11-20T00:00:00"/>
    <n v="112085"/>
    <s v="For-profit"/>
    <s v="2-5 years"/>
    <x v="7"/>
    <n v="49"/>
    <n v="1.6333333333333333"/>
    <x v="1"/>
    <x v="1"/>
  </r>
  <r>
    <n v="114"/>
    <x v="0"/>
    <x v="2"/>
    <s v="He/him"/>
    <x v="21"/>
    <d v="2018-06-21T00:00:00"/>
    <n v="69646"/>
    <s v="Non-profit"/>
    <s v="20+ years"/>
    <x v="2"/>
    <n v="58"/>
    <n v="1.9333333333333333"/>
    <x v="1"/>
    <x v="0"/>
  </r>
  <r>
    <n v="158"/>
    <x v="0"/>
    <x v="0"/>
    <s v="He/him"/>
    <x v="22"/>
    <d v="2018-04-20T00:00:00"/>
    <n v="114125"/>
    <s v="Self employed"/>
    <s v="20+ years"/>
    <x v="5"/>
    <n v="59"/>
    <n v="1.9666666666666666"/>
    <x v="1"/>
    <x v="1"/>
  </r>
  <r>
    <n v="144"/>
    <x v="0"/>
    <x v="5"/>
    <s v="He/him"/>
    <x v="23"/>
    <d v="2018-06-06T00:00:00"/>
    <n v="140055"/>
    <s v="Retired"/>
    <s v="2-5 years"/>
    <x v="7"/>
    <n v="59"/>
    <n v="1.9666666666666666"/>
    <x v="1"/>
    <x v="1"/>
  </r>
  <r>
    <n v="113"/>
    <x v="0"/>
    <x v="2"/>
    <s v="She/her"/>
    <x v="24"/>
    <d v="2018-10-13T00:00:00"/>
    <n v="122084"/>
    <s v="For-profit"/>
    <s v="20+ years"/>
    <x v="0"/>
    <n v="62"/>
    <n v="2.0666666666666669"/>
    <x v="2"/>
    <x v="1"/>
  </r>
  <r>
    <n v="184"/>
    <x v="0"/>
    <x v="2"/>
    <s v="She/her"/>
    <x v="25"/>
    <d v="2020-06-14T00:00:00"/>
    <n v="201000"/>
    <s v="College"/>
    <s v="20+ years"/>
    <x v="4"/>
    <n v="62"/>
    <n v="2.0666666666666669"/>
    <x v="2"/>
    <x v="1"/>
  </r>
  <r>
    <n v="115"/>
    <x v="0"/>
    <x v="2"/>
    <s v="He/him"/>
    <x v="26"/>
    <d v="2018-06-06T00:00:00"/>
    <n v="144538"/>
    <s v="Government"/>
    <s v="20+ years"/>
    <x v="2"/>
    <n v="65"/>
    <n v="2.1666666666666665"/>
    <x v="2"/>
    <x v="1"/>
  </r>
  <r>
    <n v="156"/>
    <x v="0"/>
    <x v="0"/>
    <s v="He/him"/>
    <x v="27"/>
    <d v="2020-02-15T00:00:00"/>
    <n v="122257"/>
    <s v="K-12 Setting"/>
    <s v="10-15 years"/>
    <x v="8"/>
    <n v="66"/>
    <n v="2.2000000000000002"/>
    <x v="2"/>
    <x v="1"/>
  </r>
  <r>
    <n v="189"/>
    <x v="0"/>
    <x v="0"/>
    <s v="She/her"/>
    <x v="28"/>
    <d v="2019-08-08T00:00:00"/>
    <n v="71251"/>
    <s v="For-profit"/>
    <s v="2-5 years"/>
    <x v="4"/>
    <n v="67"/>
    <n v="2.2333333333333334"/>
    <x v="2"/>
    <x v="0"/>
  </r>
  <r>
    <n v="197"/>
    <x v="0"/>
    <x v="0"/>
    <s v="She/her"/>
    <x v="29"/>
    <d v="2021-01-19T00:00:00"/>
    <n v="120793"/>
    <s v="For-profit"/>
    <s v="15-20 years"/>
    <x v="1"/>
    <n v="68"/>
    <n v="2.2666666666666666"/>
    <x v="2"/>
    <x v="1"/>
  </r>
  <r>
    <n v="187"/>
    <x v="0"/>
    <x v="2"/>
    <s v="He/him"/>
    <x v="30"/>
    <d v="2019-03-25T00:00:00"/>
    <n v="78531"/>
    <s v="K-12 Setting"/>
    <s v="20+ years"/>
    <x v="6"/>
    <n v="70"/>
    <n v="2.3333333333333335"/>
    <x v="2"/>
    <x v="0"/>
  </r>
  <r>
    <n v="186"/>
    <x v="0"/>
    <x v="2"/>
    <s v="He/him"/>
    <x v="31"/>
    <d v="2020-07-18T00:00:00"/>
    <n v="84931"/>
    <s v="Government"/>
    <s v="20+ years"/>
    <x v="6"/>
    <n v="71"/>
    <n v="2.3666666666666667"/>
    <x v="2"/>
    <x v="0"/>
  </r>
  <r>
    <n v="122"/>
    <x v="0"/>
    <x v="3"/>
    <s v="He/him"/>
    <x v="32"/>
    <d v="2019-09-09T00:00:00"/>
    <n v="116557"/>
    <s v="Government"/>
    <s v="2-5 years"/>
    <x v="2"/>
    <n v="73"/>
    <n v="2.4333333333333331"/>
    <x v="2"/>
    <x v="1"/>
  </r>
  <r>
    <n v="138"/>
    <x v="0"/>
    <x v="5"/>
    <s v="He/him"/>
    <x v="33"/>
    <d v="2019-10-26T00:00:00"/>
    <n v="132850"/>
    <s v="Non-profit"/>
    <s v="10-15 years"/>
    <x v="7"/>
    <n v="75"/>
    <n v="2.5"/>
    <x v="2"/>
    <x v="1"/>
  </r>
  <r>
    <n v="154"/>
    <x v="0"/>
    <x v="0"/>
    <s v="He/him"/>
    <x v="34"/>
    <d v="2018-02-21T00:00:00"/>
    <n v="152895"/>
    <s v="K-12 Setting"/>
    <s v="0-2 years"/>
    <x v="8"/>
    <n v="75"/>
    <n v="2.5"/>
    <x v="2"/>
    <x v="1"/>
  </r>
  <r>
    <n v="250"/>
    <x v="0"/>
    <x v="0"/>
    <s v="He/him"/>
    <x v="35"/>
    <d v="2021-02-17T00:00:00"/>
    <n v="66161"/>
    <s v="K-12 Setting"/>
    <s v="5-10 years"/>
    <x v="3"/>
    <n v="82"/>
    <n v="2.7333333333333334"/>
    <x v="2"/>
    <x v="0"/>
  </r>
  <r>
    <n v="193"/>
    <x v="0"/>
    <x v="0"/>
    <m/>
    <x v="36"/>
    <d v="2019-12-04T00:00:00"/>
    <n v="74757"/>
    <s v="Self employed"/>
    <s v="5-10 years"/>
    <x v="6"/>
    <n v="87"/>
    <n v="2.9"/>
    <x v="2"/>
    <x v="0"/>
  </r>
  <r>
    <n v="157"/>
    <x v="0"/>
    <x v="0"/>
    <s v="He/him"/>
    <x v="31"/>
    <d v="2020-08-04T00:00:00"/>
    <n v="89090"/>
    <s v="Self employed"/>
    <s v="10-15 years"/>
    <x v="8"/>
    <n v="88"/>
    <n v="2.9333333333333331"/>
    <x v="2"/>
    <x v="0"/>
  </r>
  <r>
    <n v="206"/>
    <x v="0"/>
    <x v="0"/>
    <s v="He/him"/>
    <x v="37"/>
    <d v="2021-09-29T00:00:00"/>
    <n v="54258"/>
    <s v="K-12 Setting"/>
    <s v="5-10 years"/>
    <x v="3"/>
    <n v="93"/>
    <n v="3.1"/>
    <x v="3"/>
    <x v="0"/>
  </r>
  <r>
    <n v="205"/>
    <x v="0"/>
    <x v="0"/>
    <s v="He/him"/>
    <x v="38"/>
    <d v="2020-10-05T00:00:00"/>
    <n v="70141"/>
    <s v="K-12 Setting"/>
    <s v="5-10 years"/>
    <x v="3"/>
    <n v="93"/>
    <n v="3.1"/>
    <x v="3"/>
    <x v="0"/>
  </r>
  <r>
    <n v="112"/>
    <x v="0"/>
    <x v="2"/>
    <s v="He/him"/>
    <x v="39"/>
    <d v="2019-04-08T00:00:00"/>
    <n v="111276"/>
    <s v="Self employed"/>
    <s v="20+ years"/>
    <x v="0"/>
    <n v="100"/>
    <n v="3.3333333333333335"/>
    <x v="3"/>
    <x v="1"/>
  </r>
  <r>
    <n v="181"/>
    <x v="0"/>
    <x v="4"/>
    <s v="He/him"/>
    <x v="40"/>
    <d v="2020-03-26T00:00:00"/>
    <n v="119669"/>
    <s v="Self employed"/>
    <s v="15-20 years"/>
    <x v="9"/>
    <n v="100"/>
    <n v="3.3333333333333335"/>
    <x v="3"/>
    <x v="1"/>
  </r>
  <r>
    <n v="194"/>
    <x v="0"/>
    <x v="0"/>
    <s v="He/him"/>
    <x v="41"/>
    <d v="2021-01-22T00:00:00"/>
    <n v="65490"/>
    <s v="K-12 Setting"/>
    <s v="5-10 years"/>
    <x v="1"/>
    <n v="102"/>
    <n v="3.4"/>
    <x v="3"/>
    <x v="0"/>
  </r>
  <r>
    <n v="182"/>
    <x v="0"/>
    <x v="4"/>
    <s v="He/him"/>
    <x v="42"/>
    <d v="2020-06-21T00:00:00"/>
    <n v="101604"/>
    <s v="Retired"/>
    <s v="20+ years"/>
    <x v="9"/>
    <n v="102"/>
    <n v="3.4"/>
    <x v="3"/>
    <x v="1"/>
  </r>
  <r>
    <n v="150"/>
    <x v="0"/>
    <x v="0"/>
    <s v="She/her"/>
    <x v="43"/>
    <d v="2018-08-04T00:00:00"/>
    <n v="108653"/>
    <s v="Government"/>
    <s v="5-10 years"/>
    <x v="7"/>
    <n v="103"/>
    <n v="3.4333333333333331"/>
    <x v="3"/>
    <x v="1"/>
  </r>
  <r>
    <n v="165"/>
    <x v="0"/>
    <x v="4"/>
    <s v="He/him"/>
    <x v="44"/>
    <d v="2020-06-23T00:00:00"/>
    <n v="58404"/>
    <s v="Government"/>
    <s v="5-10 years"/>
    <x v="5"/>
    <n v="106"/>
    <n v="3.5333333333333332"/>
    <x v="3"/>
    <x v="0"/>
  </r>
  <r>
    <n v="162"/>
    <x v="0"/>
    <x v="4"/>
    <s v="She/her"/>
    <x v="45"/>
    <d v="2018-12-03T00:00:00"/>
    <n v="88776"/>
    <s v="For-profit"/>
    <s v="5-10 years"/>
    <x v="5"/>
    <n v="108"/>
    <n v="3.6"/>
    <x v="3"/>
    <x v="0"/>
  </r>
  <r>
    <n v="169"/>
    <x v="0"/>
    <x v="4"/>
    <s v="He/him"/>
    <x v="46"/>
    <d v="2020-08-14T00:00:00"/>
    <n v="103005"/>
    <s v="Self employed"/>
    <s v="20+ years"/>
    <x v="10"/>
    <n v="108"/>
    <n v="3.6"/>
    <x v="3"/>
    <x v="1"/>
  </r>
  <r>
    <n v="126"/>
    <x v="0"/>
    <x v="1"/>
    <s v="She/her"/>
    <x v="47"/>
    <d v="2019-01-05T00:00:00"/>
    <n v="100748"/>
    <s v="College"/>
    <s v="5-10 years"/>
    <x v="2"/>
    <n v="109"/>
    <n v="3.6333333333333333"/>
    <x v="3"/>
    <x v="1"/>
  </r>
  <r>
    <n v="148"/>
    <x v="0"/>
    <x v="0"/>
    <s v="She/her"/>
    <x v="13"/>
    <d v="2019-01-21T00:00:00"/>
    <n v="143262"/>
    <s v="Foundation"/>
    <s v="5-10 years"/>
    <x v="7"/>
    <n v="109"/>
    <n v="3.6333333333333333"/>
    <x v="3"/>
    <x v="1"/>
  </r>
  <r>
    <n v="111"/>
    <x v="0"/>
    <x v="2"/>
    <s v="He/him"/>
    <x v="48"/>
    <d v="2018-07-02T00:00:00"/>
    <n v="76946"/>
    <s v="Retired"/>
    <s v="20+ years"/>
    <x v="0"/>
    <n v="110"/>
    <n v="3.6666666666666665"/>
    <x v="3"/>
    <x v="0"/>
  </r>
  <r>
    <n v="121"/>
    <x v="0"/>
    <x v="3"/>
    <s v="He/him"/>
    <x v="49"/>
    <d v="2018-05-05T00:00:00"/>
    <n v="65866"/>
    <s v="Government"/>
    <s v="2-5 years"/>
    <x v="2"/>
    <n v="112"/>
    <n v="3.7333333333333334"/>
    <x v="3"/>
    <x v="0"/>
  </r>
  <r>
    <n v="140"/>
    <x v="0"/>
    <x v="5"/>
    <s v="He/him"/>
    <x v="50"/>
    <d v="2019-04-20T00:00:00"/>
    <n v="83038"/>
    <s v="Self employed"/>
    <s v="15-20 years"/>
    <x v="7"/>
    <n v="114"/>
    <n v="3.8"/>
    <x v="3"/>
    <x v="0"/>
  </r>
  <r>
    <n v="120"/>
    <x v="0"/>
    <x v="3"/>
    <s v="She/her"/>
    <x v="51"/>
    <d v="2018-03-10T00:00:00"/>
    <n v="84616"/>
    <s v="College"/>
    <s v="2-5 years"/>
    <x v="2"/>
    <n v="114"/>
    <n v="3.8"/>
    <x v="3"/>
    <x v="0"/>
  </r>
  <r>
    <n v="118"/>
    <x v="0"/>
    <x v="2"/>
    <s v="He/him"/>
    <x v="52"/>
    <d v="2020-09-20T00:00:00"/>
    <n v="117007"/>
    <s v="Government"/>
    <s v="20+ years"/>
    <x v="2"/>
    <n v="117"/>
    <n v="3.9"/>
    <x v="3"/>
    <x v="1"/>
  </r>
  <r>
    <n v="173"/>
    <x v="1"/>
    <x v="4"/>
    <s v="He/him"/>
    <x v="53"/>
    <d v="2019-03-18T00:00:00"/>
    <n v="63569"/>
    <s v="Non-profit"/>
    <s v="15-20 years"/>
    <x v="10"/>
    <n v="30"/>
    <n v="1"/>
    <x v="1"/>
    <x v="0"/>
  </r>
  <r>
    <n v="147"/>
    <x v="1"/>
    <x v="0"/>
    <s v="She/her"/>
    <x v="54"/>
    <d v="2018-05-09T00:00:00"/>
    <n v="85939"/>
    <s v="College"/>
    <s v="5-10 years"/>
    <x v="7"/>
    <n v="30"/>
    <n v="1"/>
    <x v="1"/>
    <x v="0"/>
  </r>
  <r>
    <n v="200"/>
    <x v="1"/>
    <x v="0"/>
    <s v="He/him"/>
    <x v="55"/>
    <d v="2021-06-06T00:00:00"/>
    <n v="67513"/>
    <s v="Self employed"/>
    <s v="20+ years"/>
    <x v="1"/>
    <n v="32"/>
    <n v="1.0666666666666667"/>
    <x v="1"/>
    <x v="0"/>
  </r>
  <r>
    <n v="178"/>
    <x v="1"/>
    <x v="4"/>
    <s v="He/him"/>
    <x v="26"/>
    <d v="2018-05-04T00:00:00"/>
    <n v="100000"/>
    <s v="Self employed"/>
    <s v="10-15 years"/>
    <x v="9"/>
    <n v="32"/>
    <n v="1.0666666666666667"/>
    <x v="1"/>
    <x v="1"/>
  </r>
  <r>
    <n v="152"/>
    <x v="1"/>
    <x v="0"/>
    <s v="He/him"/>
    <x v="25"/>
    <d v="2020-05-17T00:00:00"/>
    <n v="86523"/>
    <s v="Non-profit"/>
    <s v="5-10 years"/>
    <x v="7"/>
    <n v="34"/>
    <n v="1.1333333333333333"/>
    <x v="1"/>
    <x v="0"/>
  </r>
  <r>
    <n v="143"/>
    <x v="1"/>
    <x v="5"/>
    <s v="Prefer not to say"/>
    <x v="56"/>
    <d v="2019-07-16T00:00:00"/>
    <n v="153412"/>
    <s v="Retired"/>
    <s v="2-5 years"/>
    <x v="7"/>
    <n v="35"/>
    <n v="1.1666666666666667"/>
    <x v="1"/>
    <x v="1"/>
  </r>
  <r>
    <n v="141"/>
    <x v="1"/>
    <x v="5"/>
    <s v="She/her"/>
    <x v="57"/>
    <d v="2018-06-02T00:00:00"/>
    <n v="129031"/>
    <s v="For-profit"/>
    <s v="20+ years"/>
    <x v="7"/>
    <n v="41"/>
    <n v="1.3666666666666667"/>
    <x v="1"/>
    <x v="1"/>
  </r>
  <r>
    <n v="110"/>
    <x v="1"/>
    <x v="2"/>
    <s v="He/him"/>
    <x v="58"/>
    <d v="2019-01-03T00:00:00"/>
    <n v="126794"/>
    <s v="Government"/>
    <s v="15-20 years"/>
    <x v="0"/>
    <n v="42"/>
    <n v="1.4"/>
    <x v="1"/>
    <x v="1"/>
  </r>
  <r>
    <n v="192"/>
    <x v="1"/>
    <x v="0"/>
    <s v="He/him"/>
    <x v="59"/>
    <d v="2018-12-19T00:00:00"/>
    <n v="92504"/>
    <s v="K-12 Setting"/>
    <s v="5-10 years"/>
    <x v="4"/>
    <n v="43"/>
    <n v="1.4333333333333333"/>
    <x v="1"/>
    <x v="0"/>
  </r>
  <r>
    <n v="179"/>
    <x v="1"/>
    <x v="4"/>
    <s v="She/her"/>
    <x v="60"/>
    <d v="2019-11-23T00:00:00"/>
    <n v="50000"/>
    <s v="Government"/>
    <s v="15-20 years"/>
    <x v="9"/>
    <n v="44"/>
    <n v="1.4666666666666666"/>
    <x v="1"/>
    <x v="0"/>
  </r>
  <r>
    <n v="174"/>
    <x v="1"/>
    <x v="4"/>
    <s v="She/her"/>
    <x v="61"/>
    <d v="2018-05-04T00:00:00"/>
    <n v="89159"/>
    <s v="For-profit"/>
    <s v="5-10 years"/>
    <x v="10"/>
    <n v="44"/>
    <n v="1.4666666666666666"/>
    <x v="1"/>
    <x v="0"/>
  </r>
  <r>
    <n v="139"/>
    <x v="1"/>
    <x v="5"/>
    <s v="She/her"/>
    <x v="62"/>
    <d v="2020-07-23T00:00:00"/>
    <n v="115534"/>
    <s v="Government"/>
    <s v="10-15 years"/>
    <x v="7"/>
    <n v="44"/>
    <n v="1.4666666666666666"/>
    <x v="1"/>
    <x v="1"/>
  </r>
  <r>
    <n v="124"/>
    <x v="1"/>
    <x v="1"/>
    <s v="He/him"/>
    <x v="63"/>
    <d v="2018-10-19T00:00:00"/>
    <n v="115207"/>
    <s v="Retired"/>
    <s v="5-10 years"/>
    <x v="2"/>
    <n v="47"/>
    <n v="1.5666666666666667"/>
    <x v="1"/>
    <x v="1"/>
  </r>
  <r>
    <n v="180"/>
    <x v="1"/>
    <x v="4"/>
    <s v="She/her"/>
    <x v="64"/>
    <d v="2019-02-17T00:00:00"/>
    <n v="118613"/>
    <s v="For-profit"/>
    <s v="15-20 years"/>
    <x v="9"/>
    <n v="47"/>
    <n v="1.5666666666666667"/>
    <x v="1"/>
    <x v="1"/>
  </r>
  <r>
    <n v="170"/>
    <x v="1"/>
    <x v="4"/>
    <s v="He/him"/>
    <x v="65"/>
    <d v="2018-03-29T00:00:00"/>
    <n v="122590"/>
    <s v="Self employed"/>
    <s v="20+ years"/>
    <x v="10"/>
    <n v="47"/>
    <n v="1.5666666666666667"/>
    <x v="1"/>
    <x v="1"/>
  </r>
  <r>
    <n v="175"/>
    <x v="1"/>
    <x v="4"/>
    <s v="He/him"/>
    <x v="66"/>
    <d v="2019-11-07T00:00:00"/>
    <n v="87100"/>
    <s v="Government"/>
    <s v="5-10 years"/>
    <x v="10"/>
    <n v="51"/>
    <n v="1.7"/>
    <x v="1"/>
    <x v="0"/>
  </r>
  <r>
    <n v="188"/>
    <x v="1"/>
    <x v="2"/>
    <s v="They/them"/>
    <x v="67"/>
    <d v="2019-12-23T00:00:00"/>
    <n v="133846"/>
    <s v="Self employed"/>
    <s v="20+ years"/>
    <x v="6"/>
    <n v="55"/>
    <n v="1.8333333333333333"/>
    <x v="1"/>
    <x v="1"/>
  </r>
  <r>
    <n v="172"/>
    <x v="1"/>
    <x v="4"/>
    <s v="He/him"/>
    <x v="68"/>
    <d v="2018-09-08T00:00:00"/>
    <n v="95118"/>
    <s v="Retired"/>
    <s v=""/>
    <x v="10"/>
    <n v="56"/>
    <n v="1.8666666666666667"/>
    <x v="1"/>
    <x v="0"/>
  </r>
  <r>
    <n v="109"/>
    <x v="1"/>
    <x v="0"/>
    <s v="He/him"/>
    <x v="69"/>
    <d v="2018-09-06T00:00:00"/>
    <n v="61196"/>
    <s v="Government"/>
    <s v="15-20 years"/>
    <x v="0"/>
    <n v="57"/>
    <n v="1.9"/>
    <x v="1"/>
    <x v="0"/>
  </r>
  <r>
    <n v="129"/>
    <x v="1"/>
    <x v="1"/>
    <s v="He/him"/>
    <x v="70"/>
    <d v="2019-04-28T00:00:00"/>
    <n v="72966"/>
    <s v="Non-profit"/>
    <s v="5-10 years"/>
    <x v="2"/>
    <n v="58"/>
    <n v="1.9333333333333333"/>
    <x v="1"/>
    <x v="0"/>
  </r>
  <r>
    <n v="108"/>
    <x v="1"/>
    <x v="0"/>
    <s v="She/her"/>
    <x v="71"/>
    <d v="2019-02-08T00:00:00"/>
    <n v="92359"/>
    <s v="Government"/>
    <s v="15-20 years"/>
    <x v="0"/>
    <n v="58"/>
    <n v="1.9333333333333333"/>
    <x v="1"/>
    <x v="0"/>
  </r>
  <r>
    <n v="103"/>
    <x v="1"/>
    <x v="0"/>
    <m/>
    <x v="72"/>
    <d v="2019-07-26T00:00:00"/>
    <n v="99999"/>
    <s v="Self employed"/>
    <s v="10-15 years"/>
    <x v="0"/>
    <n v="61"/>
    <n v="2.0333333333333332"/>
    <x v="2"/>
    <x v="0"/>
  </r>
  <r>
    <n v="155"/>
    <x v="1"/>
    <x v="0"/>
    <s v="She/her"/>
    <x v="73"/>
    <d v="2018-04-26T00:00:00"/>
    <n v="133952"/>
    <s v="For-profit"/>
    <s v="10-15 years"/>
    <x v="8"/>
    <n v="62"/>
    <n v="2.0666666666666669"/>
    <x v="2"/>
    <x v="1"/>
  </r>
  <r>
    <n v="160"/>
    <x v="1"/>
    <x v="4"/>
    <s v="He/him"/>
    <x v="74"/>
    <d v="2018-01-27T00:00:00"/>
    <n v="82299"/>
    <s v="Government"/>
    <s v="2-5 years"/>
    <x v="5"/>
    <n v="63"/>
    <n v="2.1"/>
    <x v="2"/>
    <x v="0"/>
  </r>
  <r>
    <n v="125"/>
    <x v="1"/>
    <x v="1"/>
    <s v="He/him"/>
    <x v="75"/>
    <d v="2018-07-29T00:00:00"/>
    <n v="82942"/>
    <s v="Non-profit"/>
    <s v="5-10 years"/>
    <x v="2"/>
    <n v="65"/>
    <n v="2.1666666666666665"/>
    <x v="2"/>
    <x v="0"/>
  </r>
  <r>
    <n v="199"/>
    <x v="1"/>
    <x v="0"/>
    <s v="He/him"/>
    <x v="76"/>
    <d v="2021-11-19T00:00:00"/>
    <n v="70070"/>
    <s v="Self employed"/>
    <s v="20+ years"/>
    <x v="1"/>
    <n v="66"/>
    <n v="2.2000000000000002"/>
    <x v="2"/>
    <x v="0"/>
  </r>
  <r>
    <n v="195"/>
    <x v="1"/>
    <x v="0"/>
    <s v="He/him"/>
    <x v="77"/>
    <d v="2021-01-01T00:00:00"/>
    <n v="142071"/>
    <s v="Self employed"/>
    <s v="10-15 years"/>
    <x v="1"/>
    <n v="67"/>
    <n v="2.2333333333333334"/>
    <x v="2"/>
    <x v="1"/>
  </r>
  <r>
    <n v="146"/>
    <x v="1"/>
    <x v="0"/>
    <s v="She/her"/>
    <x v="78"/>
    <d v="2018-11-26T00:00:00"/>
    <n v="70782"/>
    <s v="College"/>
    <s v="5-10 years"/>
    <x v="7"/>
    <n v="70"/>
    <n v="2.3333333333333335"/>
    <x v="2"/>
    <x v="0"/>
  </r>
  <r>
    <n v="171"/>
    <x v="1"/>
    <x v="4"/>
    <s v="He/him"/>
    <x v="79"/>
    <d v="2020-08-03T00:00:00"/>
    <n v="101407"/>
    <s v="Government"/>
    <s v="5-10 years"/>
    <x v="10"/>
    <n v="72"/>
    <n v="2.4"/>
    <x v="2"/>
    <x v="1"/>
  </r>
  <r>
    <n v="177"/>
    <x v="1"/>
    <x v="4"/>
    <s v="She/her"/>
    <x v="80"/>
    <d v="2020-03-31T00:00:00"/>
    <n v="74336"/>
    <s v="For-profit"/>
    <s v="10-15 years"/>
    <x v="9"/>
    <n v="77"/>
    <n v="2.5666666666666669"/>
    <x v="2"/>
    <x v="0"/>
  </r>
  <r>
    <n v="196"/>
    <x v="1"/>
    <x v="0"/>
    <s v="He/him"/>
    <x v="81"/>
    <d v="2020-10-16T00:00:00"/>
    <n v="128909"/>
    <s v="K-12 Setting"/>
    <s v="10-15 years"/>
    <x v="1"/>
    <n v="78"/>
    <n v="2.6"/>
    <x v="2"/>
    <x v="1"/>
  </r>
  <r>
    <n v="105"/>
    <x v="1"/>
    <x v="0"/>
    <s v="He/him"/>
    <x v="82"/>
    <d v="2019-11-10T00:00:00"/>
    <n v="61752"/>
    <s v="Non-profit"/>
    <s v="10-15 years"/>
    <x v="0"/>
    <n v="79"/>
    <n v="2.6333333333333333"/>
    <x v="2"/>
    <x v="0"/>
  </r>
  <r>
    <n v="191"/>
    <x v="1"/>
    <x v="0"/>
    <s v="She/her"/>
    <x v="83"/>
    <d v="2018-08-13T00:00:00"/>
    <n v="70824"/>
    <s v="For-profit"/>
    <s v="5-10 years"/>
    <x v="6"/>
    <n v="84"/>
    <n v="2.8"/>
    <x v="2"/>
    <x v="0"/>
  </r>
  <r>
    <n v="117"/>
    <x v="1"/>
    <x v="2"/>
    <s v="She/her"/>
    <x v="84"/>
    <d v="2020-03-19T00:00:00"/>
    <n v="127070"/>
    <s v="Government"/>
    <s v="20+ years"/>
    <x v="2"/>
    <n v="84"/>
    <n v="2.8"/>
    <x v="2"/>
    <x v="1"/>
  </r>
  <r>
    <n v="168"/>
    <x v="1"/>
    <x v="4"/>
    <s v="He/him"/>
    <x v="85"/>
    <d v="2018-11-08T00:00:00"/>
    <n v="104201"/>
    <s v="Self employed"/>
    <s v="10-15 years"/>
    <x v="5"/>
    <n v="87"/>
    <n v="2.9"/>
    <x v="2"/>
    <x v="1"/>
  </r>
  <r>
    <n v="104"/>
    <x v="1"/>
    <x v="0"/>
    <s v="He/him"/>
    <x v="86"/>
    <d v="2019-04-30T00:00:00"/>
    <n v="114247"/>
    <s v="Retired"/>
    <s v="10-15 years"/>
    <x v="0"/>
    <n v="87"/>
    <n v="2.9"/>
    <x v="2"/>
    <x v="1"/>
  </r>
  <r>
    <n v="167"/>
    <x v="1"/>
    <x v="4"/>
    <s v="He/him"/>
    <x v="87"/>
    <d v="2019-06-13T00:00:00"/>
    <n v="94910"/>
    <s v="Self employed"/>
    <s v="0-2 years"/>
    <x v="5"/>
    <n v="93"/>
    <n v="3.1"/>
    <x v="3"/>
    <x v="0"/>
  </r>
  <r>
    <n v="136"/>
    <x v="1"/>
    <x v="5"/>
    <s v="He/him"/>
    <x v="88"/>
    <d v="2019-10-18T00:00:00"/>
    <n v="133620"/>
    <s v="Student"/>
    <s v="0-2 years"/>
    <x v="2"/>
    <n v="93"/>
    <n v="3.1"/>
    <x v="3"/>
    <x v="1"/>
  </r>
  <r>
    <n v="102"/>
    <x v="1"/>
    <x v="0"/>
    <s v="He/him"/>
    <x v="89"/>
    <d v="2018-12-03T00:00:00"/>
    <n v="79446"/>
    <s v="Self employed"/>
    <s v="10-15 years"/>
    <x v="0"/>
    <n v="95"/>
    <n v="3.1666666666666665"/>
    <x v="3"/>
    <x v="0"/>
  </r>
  <r>
    <n v="107"/>
    <x v="1"/>
    <x v="0"/>
    <s v="They/them"/>
    <x v="90"/>
    <d v="2019-01-01T00:00:00"/>
    <n v="121508"/>
    <s v="Government"/>
    <s v="10-15 years"/>
    <x v="0"/>
    <n v="97"/>
    <n v="3.2333333333333334"/>
    <x v="3"/>
    <x v="1"/>
  </r>
  <r>
    <n v="133"/>
    <x v="1"/>
    <x v="1"/>
    <s v="He/him"/>
    <x v="91"/>
    <d v="2019-01-02T00:00:00"/>
    <n v="141708"/>
    <s v="Student"/>
    <s v="0-2 years"/>
    <x v="2"/>
    <n v="97"/>
    <n v="3.2333333333333334"/>
    <x v="3"/>
    <x v="1"/>
  </r>
  <r>
    <n v="161"/>
    <x v="1"/>
    <x v="4"/>
    <s v="He/him"/>
    <x v="92"/>
    <d v="2018-04-29T00:00:00"/>
    <n v="134561"/>
    <s v="Non-profit"/>
    <s v="2-5 years"/>
    <x v="5"/>
    <n v="98"/>
    <n v="3.2666666666666666"/>
    <x v="3"/>
    <x v="1"/>
  </r>
  <r>
    <n v="128"/>
    <x v="1"/>
    <x v="1"/>
    <s v="He/him"/>
    <x v="93"/>
    <d v="2019-03-14T00:00:00"/>
    <n v="93128"/>
    <s v="Self employed"/>
    <s v="5-10 years"/>
    <x v="2"/>
    <n v="99"/>
    <n v="3.3"/>
    <x v="3"/>
    <x v="0"/>
  </r>
  <r>
    <n v="119"/>
    <x v="1"/>
    <x v="2"/>
    <s v="He/him"/>
    <x v="94"/>
    <d v="2020-07-14T00:00:00"/>
    <n v="119511"/>
    <s v="Self employed"/>
    <s v="2-5 years"/>
    <x v="2"/>
    <n v="100"/>
    <n v="3.3333333333333335"/>
    <x v="3"/>
    <x v="1"/>
  </r>
  <r>
    <n v="132"/>
    <x v="1"/>
    <x v="1"/>
    <s v="He/him"/>
    <x v="95"/>
    <d v="2018-09-25T00:00:00"/>
    <n v="93674"/>
    <s v="Non-profit"/>
    <s v="5-10 years"/>
    <x v="2"/>
    <n v="102"/>
    <n v="3.4"/>
    <x v="3"/>
    <x v="0"/>
  </r>
  <r>
    <n v="159"/>
    <x v="1"/>
    <x v="0"/>
    <s v="He/him"/>
    <x v="96"/>
    <d v="2020-09-10T00:00:00"/>
    <n v="114677"/>
    <s v="K-12 Setting"/>
    <s v="20+ years"/>
    <x v="5"/>
    <n v="103"/>
    <n v="3.4333333333333331"/>
    <x v="3"/>
    <x v="1"/>
  </r>
  <r>
    <n v="145"/>
    <x v="1"/>
    <x v="5"/>
    <s v="Prefer not to say"/>
    <x v="97"/>
    <d v="2018-11-05T00:00:00"/>
    <n v="68367"/>
    <s v="Government"/>
    <s v="2-5 years"/>
    <x v="7"/>
    <n v="113"/>
    <n v="3.7666666666666666"/>
    <x v="3"/>
    <x v="0"/>
  </r>
  <r>
    <n v="176"/>
    <x v="1"/>
    <x v="4"/>
    <s v="He/him"/>
    <x v="98"/>
    <d v="2019-09-24T00:00:00"/>
    <n v="116539"/>
    <s v="K-12 Setting"/>
    <s v="0-2 years"/>
    <x v="9"/>
    <n v="113"/>
    <n v="3.7666666666666666"/>
    <x v="3"/>
    <x v="1"/>
  </r>
  <r>
    <n v="137"/>
    <x v="1"/>
    <x v="5"/>
    <s v="She/her"/>
    <x v="99"/>
    <d v="2018-06-27T00:00:00"/>
    <n v="116140"/>
    <s v="College"/>
    <s v="10-15 years"/>
    <x v="7"/>
    <n v="117"/>
    <n v="3.9"/>
    <x v="3"/>
    <x v="1"/>
  </r>
  <r>
    <n v="198"/>
    <x v="1"/>
    <x v="0"/>
    <s v="He/him"/>
    <x v="100"/>
    <d v="2022-01-13T00:00:00"/>
    <n v="151859"/>
    <s v="K-12 Setting"/>
    <s v="20+ years"/>
    <x v="4"/>
    <n v="117"/>
    <n v="3.9"/>
    <x v="3"/>
    <x v="1"/>
  </r>
  <r>
    <n v="281"/>
    <x v="2"/>
    <x v="0"/>
    <s v="He/him"/>
    <x v="101"/>
    <d v="2019-11-02T00:00:00"/>
    <n v="117921"/>
    <s v="Government"/>
    <s v="5-10 years"/>
    <x v="11"/>
    <n v="28"/>
    <n v="0.93333333333333335"/>
    <x v="0"/>
    <x v="1"/>
  </r>
  <r>
    <n v="263"/>
    <x v="2"/>
    <x v="4"/>
    <s v="He/him"/>
    <x v="53"/>
    <d v="2019-03-18T00:00:00"/>
    <n v="63569"/>
    <s v="Non-profit"/>
    <s v="15-20 years"/>
    <x v="10"/>
    <n v="30"/>
    <n v="1"/>
    <x v="1"/>
    <x v="0"/>
  </r>
  <r>
    <n v="292"/>
    <x v="2"/>
    <x v="0"/>
    <s v="He/him"/>
    <x v="1"/>
    <d v="2020-10-22T00:00:00"/>
    <n v="74885"/>
    <s v="K-12 Setting"/>
    <s v="5-10 years"/>
    <x v="11"/>
    <n v="31"/>
    <n v="1.0333333333333334"/>
    <x v="1"/>
    <x v="0"/>
  </r>
  <r>
    <n v="291"/>
    <x v="2"/>
    <x v="0"/>
    <s v="He/him"/>
    <x v="55"/>
    <d v="2021-06-06T00:00:00"/>
    <n v="67513"/>
    <s v="Self employed"/>
    <s v="20+ years"/>
    <x v="12"/>
    <n v="32"/>
    <n v="1.0666666666666667"/>
    <x v="1"/>
    <x v="0"/>
  </r>
  <r>
    <n v="268"/>
    <x v="2"/>
    <x v="4"/>
    <s v="He/him"/>
    <x v="26"/>
    <d v="2018-05-04T00:00:00"/>
    <n v="100000"/>
    <s v="Self employed"/>
    <s v="10-15 years"/>
    <x v="13"/>
    <n v="32"/>
    <n v="1.0666666666666667"/>
    <x v="1"/>
    <x v="1"/>
  </r>
  <r>
    <n v="296"/>
    <x v="2"/>
    <x v="0"/>
    <s v="He/him"/>
    <x v="7"/>
    <d v="2021-11-07T00:00:00"/>
    <n v="42381"/>
    <s v="K-12 Setting"/>
    <s v="5-10 years"/>
    <x v="14"/>
    <n v="37"/>
    <n v="1.2333333333333334"/>
    <x v="1"/>
    <x v="0"/>
  </r>
  <r>
    <n v="275"/>
    <x v="2"/>
    <x v="2"/>
    <s v="He/him"/>
    <x v="8"/>
    <d v="2019-05-05T00:00:00"/>
    <n v="62191"/>
    <s v="Self employed"/>
    <s v="20+ years"/>
    <x v="4"/>
    <n v="38"/>
    <n v="1.2666666666666666"/>
    <x v="1"/>
    <x v="0"/>
  </r>
  <r>
    <n v="255"/>
    <x v="2"/>
    <x v="0"/>
    <s v="He/him"/>
    <x v="102"/>
    <d v="2020-10-24T00:00:00"/>
    <n v="78032"/>
    <s v="K-12 Setting"/>
    <s v="5-10 years"/>
    <x v="13"/>
    <n v="38"/>
    <n v="1.2666666666666666"/>
    <x v="1"/>
    <x v="0"/>
  </r>
  <r>
    <n v="300"/>
    <x v="2"/>
    <x v="0"/>
    <s v="She/they"/>
    <x v="102"/>
    <d v="2020-10-24T00:00:00"/>
    <n v="78032"/>
    <s v="K-12 Setting"/>
    <s v="5-10 years"/>
    <x v="3"/>
    <n v="38"/>
    <n v="1.2666666666666666"/>
    <x v="1"/>
    <x v="0"/>
  </r>
  <r>
    <n v="257"/>
    <x v="2"/>
    <x v="0"/>
    <s v="He/him"/>
    <x v="103"/>
    <d v="2020-08-12T00:00:00"/>
    <n v="67054"/>
    <s v="K-12 Setting"/>
    <s v="5-10 years"/>
    <x v="13"/>
    <n v="40"/>
    <n v="1.3333333333333333"/>
    <x v="1"/>
    <x v="0"/>
  </r>
  <r>
    <n v="302"/>
    <x v="2"/>
    <x v="0"/>
    <s v="She/they"/>
    <x v="103"/>
    <d v="2020-08-12T00:00:00"/>
    <n v="67054"/>
    <s v="K-12 Setting"/>
    <s v="5-10 years"/>
    <x v="3"/>
    <n v="40"/>
    <n v="1.3333333333333333"/>
    <x v="1"/>
    <x v="0"/>
  </r>
  <r>
    <n v="280"/>
    <x v="2"/>
    <x v="0"/>
    <s v="He/him"/>
    <x v="11"/>
    <d v="2019-12-19T00:00:00"/>
    <n v="117921"/>
    <s v="Government"/>
    <s v="5-10 years"/>
    <x v="11"/>
    <n v="40"/>
    <n v="1.3333333333333333"/>
    <x v="1"/>
    <x v="1"/>
  </r>
  <r>
    <n v="283"/>
    <x v="2"/>
    <x v="0"/>
    <s v="He/him"/>
    <x v="59"/>
    <d v="2018-12-19T00:00:00"/>
    <n v="92504"/>
    <s v="K-12 Setting"/>
    <s v="5-10 years"/>
    <x v="4"/>
    <n v="43"/>
    <n v="1.4333333333333333"/>
    <x v="1"/>
    <x v="0"/>
  </r>
  <r>
    <n v="269"/>
    <x v="2"/>
    <x v="4"/>
    <s v="She/her"/>
    <x v="60"/>
    <d v="2019-11-23T00:00:00"/>
    <n v="50000"/>
    <s v="Government"/>
    <s v="15-20 years"/>
    <x v="13"/>
    <n v="44"/>
    <n v="1.4666666666666666"/>
    <x v="1"/>
    <x v="0"/>
  </r>
  <r>
    <n v="264"/>
    <x v="2"/>
    <x v="4"/>
    <s v="She/her"/>
    <x v="61"/>
    <d v="2018-05-04T00:00:00"/>
    <n v="89159"/>
    <s v="For-profit"/>
    <s v="5-10 years"/>
    <x v="10"/>
    <n v="44"/>
    <n v="1.4666666666666666"/>
    <x v="1"/>
    <x v="0"/>
  </r>
  <r>
    <n v="273"/>
    <x v="2"/>
    <x v="2"/>
    <s v="He/him"/>
    <x v="19"/>
    <d v="2019-06-19T00:00:00"/>
    <n v="89446"/>
    <s v="K-12 Setting"/>
    <s v="20+ years"/>
    <x v="3"/>
    <n v="47"/>
    <n v="1.5666666666666667"/>
    <x v="1"/>
    <x v="0"/>
  </r>
  <r>
    <n v="270"/>
    <x v="2"/>
    <x v="4"/>
    <s v="She/her"/>
    <x v="64"/>
    <d v="2019-02-17T00:00:00"/>
    <n v="118613"/>
    <s v="For-profit"/>
    <s v="15-20 years"/>
    <x v="13"/>
    <n v="47"/>
    <n v="1.5666666666666667"/>
    <x v="1"/>
    <x v="1"/>
  </r>
  <r>
    <n v="260"/>
    <x v="2"/>
    <x v="4"/>
    <s v="He/him"/>
    <x v="65"/>
    <d v="2018-03-29T00:00:00"/>
    <n v="122590"/>
    <s v="Self employed"/>
    <s v="20+ years"/>
    <x v="10"/>
    <n v="47"/>
    <n v="1.5666666666666667"/>
    <x v="1"/>
    <x v="1"/>
  </r>
  <r>
    <n v="265"/>
    <x v="2"/>
    <x v="4"/>
    <s v="He/him"/>
    <x v="66"/>
    <d v="2019-11-07T00:00:00"/>
    <n v="87100"/>
    <s v="Government"/>
    <s v="5-10 years"/>
    <x v="10"/>
    <n v="51"/>
    <n v="1.7"/>
    <x v="1"/>
    <x v="0"/>
  </r>
  <r>
    <n v="297"/>
    <x v="2"/>
    <x v="0"/>
    <s v="He/him"/>
    <x v="104"/>
    <d v="2021-06-17T00:00:00"/>
    <n v="99084"/>
    <s v="K-12 Setting"/>
    <s v="5-10 years"/>
    <x v="14"/>
    <n v="55"/>
    <n v="1.8333333333333333"/>
    <x v="1"/>
    <x v="0"/>
  </r>
  <r>
    <n v="252"/>
    <x v="2"/>
    <x v="0"/>
    <s v="He/him"/>
    <x v="104"/>
    <d v="2021-06-17T00:00:00"/>
    <n v="99084"/>
    <s v="K-12 Setting"/>
    <s v="5-10 years"/>
    <x v="13"/>
    <n v="55"/>
    <n v="1.8333333333333333"/>
    <x v="1"/>
    <x v="0"/>
  </r>
  <r>
    <n v="278"/>
    <x v="2"/>
    <x v="2"/>
    <s v="They/them"/>
    <x v="67"/>
    <d v="2019-12-23T00:00:00"/>
    <n v="133846"/>
    <s v="Self employed"/>
    <s v="20+ years"/>
    <x v="11"/>
    <n v="55"/>
    <n v="1.8333333333333333"/>
    <x v="1"/>
    <x v="1"/>
  </r>
  <r>
    <n v="262"/>
    <x v="2"/>
    <x v="4"/>
    <s v="He/him"/>
    <x v="68"/>
    <d v="2018-09-08T00:00:00"/>
    <n v="95118"/>
    <s v="Retired"/>
    <s v=""/>
    <x v="10"/>
    <n v="56"/>
    <n v="1.8666666666666667"/>
    <x v="1"/>
    <x v="0"/>
  </r>
  <r>
    <n v="274"/>
    <x v="2"/>
    <x v="2"/>
    <s v="She/her"/>
    <x v="25"/>
    <d v="2020-06-14T00:00:00"/>
    <n v="201000"/>
    <s v="College"/>
    <s v="20+ years"/>
    <x v="4"/>
    <n v="62"/>
    <n v="2.0666666666666669"/>
    <x v="2"/>
    <x v="1"/>
  </r>
  <r>
    <n v="290"/>
    <x v="2"/>
    <x v="0"/>
    <s v="He/him"/>
    <x v="76"/>
    <d v="2021-11-19T00:00:00"/>
    <n v="70070"/>
    <s v="Self employed"/>
    <s v="20+ years"/>
    <x v="12"/>
    <n v="66"/>
    <n v="2.2000000000000002"/>
    <x v="2"/>
    <x v="0"/>
  </r>
  <r>
    <n v="279"/>
    <x v="2"/>
    <x v="0"/>
    <s v="She/her"/>
    <x v="28"/>
    <d v="2019-08-08T00:00:00"/>
    <n v="71251"/>
    <s v="For-profit"/>
    <s v="2-5 years"/>
    <x v="4"/>
    <n v="67"/>
    <n v="2.2333333333333334"/>
    <x v="2"/>
    <x v="0"/>
  </r>
  <r>
    <n v="286"/>
    <x v="2"/>
    <x v="0"/>
    <s v="He/him"/>
    <x v="77"/>
    <d v="2021-01-01T00:00:00"/>
    <n v="142071"/>
    <s v="Self employed"/>
    <s v="10-15 years"/>
    <x v="12"/>
    <n v="67"/>
    <n v="2.2333333333333334"/>
    <x v="2"/>
    <x v="1"/>
  </r>
  <r>
    <n v="288"/>
    <x v="2"/>
    <x v="0"/>
    <s v="She/her"/>
    <x v="29"/>
    <d v="2021-01-19T00:00:00"/>
    <n v="120793"/>
    <s v="For-profit"/>
    <s v="15-20 years"/>
    <x v="12"/>
    <n v="68"/>
    <n v="2.2666666666666666"/>
    <x v="2"/>
    <x v="1"/>
  </r>
  <r>
    <n v="277"/>
    <x v="2"/>
    <x v="2"/>
    <s v="He/him"/>
    <x v="30"/>
    <d v="2019-03-25T00:00:00"/>
    <n v="78531"/>
    <s v="K-12 Setting"/>
    <s v="20+ years"/>
    <x v="3"/>
    <n v="70"/>
    <n v="2.3333333333333335"/>
    <x v="2"/>
    <x v="0"/>
  </r>
  <r>
    <n v="276"/>
    <x v="2"/>
    <x v="2"/>
    <s v="He/him"/>
    <x v="31"/>
    <d v="2020-07-18T00:00:00"/>
    <n v="84931"/>
    <s v="Government"/>
    <s v="20+ years"/>
    <x v="3"/>
    <n v="71"/>
    <n v="2.3666666666666667"/>
    <x v="2"/>
    <x v="0"/>
  </r>
  <r>
    <n v="261"/>
    <x v="2"/>
    <x v="4"/>
    <s v="He/him"/>
    <x v="79"/>
    <d v="2020-08-03T00:00:00"/>
    <n v="101407"/>
    <s v="Government"/>
    <s v="5-10 years"/>
    <x v="10"/>
    <n v="72"/>
    <n v="2.4"/>
    <x v="2"/>
    <x v="1"/>
  </r>
  <r>
    <n v="256"/>
    <x v="2"/>
    <x v="0"/>
    <s v="He/him"/>
    <x v="105"/>
    <d v="2021-05-14T00:00:00"/>
    <n v="103922"/>
    <s v="K-12 Setting"/>
    <s v="5-10 years"/>
    <x v="13"/>
    <n v="75"/>
    <n v="2.5"/>
    <x v="2"/>
    <x v="1"/>
  </r>
  <r>
    <n v="301"/>
    <x v="2"/>
    <x v="0"/>
    <s v="She/they"/>
    <x v="105"/>
    <d v="2021-05-14T00:00:00"/>
    <n v="103922"/>
    <s v="K-12 Setting"/>
    <s v="5-10 years"/>
    <x v="3"/>
    <n v="75"/>
    <n v="2.5"/>
    <x v="2"/>
    <x v="1"/>
  </r>
  <r>
    <n v="267"/>
    <x v="2"/>
    <x v="4"/>
    <s v="She/her"/>
    <x v="80"/>
    <d v="2020-03-31T00:00:00"/>
    <n v="74336"/>
    <s v="For-profit"/>
    <s v="10-15 years"/>
    <x v="13"/>
    <n v="77"/>
    <n v="2.5666666666666669"/>
    <x v="2"/>
    <x v="0"/>
  </r>
  <r>
    <n v="287"/>
    <x v="2"/>
    <x v="0"/>
    <s v="He/him"/>
    <x v="81"/>
    <d v="2020-10-16T00:00:00"/>
    <n v="128909"/>
    <s v="K-12 Setting"/>
    <s v="10-15 years"/>
    <x v="12"/>
    <n v="78"/>
    <n v="2.6"/>
    <x v="2"/>
    <x v="1"/>
  </r>
  <r>
    <n v="254"/>
    <x v="2"/>
    <x v="0"/>
    <s v="He/him"/>
    <x v="106"/>
    <d v="2021-12-14T00:00:00"/>
    <n v="66487"/>
    <s v="K-12 Setting"/>
    <s v="5-10 years"/>
    <x v="13"/>
    <n v="81"/>
    <n v="2.7"/>
    <x v="2"/>
    <x v="0"/>
  </r>
  <r>
    <n v="299"/>
    <x v="2"/>
    <x v="0"/>
    <s v="He/him"/>
    <x v="106"/>
    <d v="2021-12-14T00:00:00"/>
    <n v="66487"/>
    <s v="K-12 Setting"/>
    <s v="5-10 years"/>
    <x v="3"/>
    <n v="81"/>
    <n v="2.7"/>
    <x v="2"/>
    <x v="0"/>
  </r>
  <r>
    <n v="295"/>
    <x v="2"/>
    <x v="0"/>
    <s v="He/him"/>
    <x v="35"/>
    <d v="2021-02-17T00:00:00"/>
    <n v="66161"/>
    <s v="K-12 Setting"/>
    <s v="5-10 years"/>
    <x v="14"/>
    <n v="82"/>
    <n v="2.7333333333333334"/>
    <x v="2"/>
    <x v="0"/>
  </r>
  <r>
    <n v="282"/>
    <x v="2"/>
    <x v="0"/>
    <s v="She/her"/>
    <x v="83"/>
    <d v="2018-08-13T00:00:00"/>
    <n v="70824"/>
    <s v="For-profit"/>
    <s v="5-10 years"/>
    <x v="11"/>
    <n v="84"/>
    <n v="2.8"/>
    <x v="2"/>
    <x v="0"/>
  </r>
  <r>
    <n v="284"/>
    <x v="2"/>
    <x v="0"/>
    <m/>
    <x v="36"/>
    <d v="2019-12-04T00:00:00"/>
    <n v="74757"/>
    <s v="Self employed"/>
    <s v="5-10 years"/>
    <x v="11"/>
    <n v="87"/>
    <n v="2.9"/>
    <x v="2"/>
    <x v="0"/>
  </r>
  <r>
    <n v="258"/>
    <x v="2"/>
    <x v="0"/>
    <s v="He/him"/>
    <x v="107"/>
    <d v="2021-01-21T00:00:00"/>
    <n v="55029"/>
    <s v="Self employed"/>
    <s v="20+ years"/>
    <x v="13"/>
    <n v="89"/>
    <n v="2.9666666666666668"/>
    <x v="2"/>
    <x v="0"/>
  </r>
  <r>
    <n v="303"/>
    <x v="2"/>
    <x v="0"/>
    <s v="She/they"/>
    <x v="107"/>
    <d v="2021-01-21T00:00:00"/>
    <n v="55029"/>
    <s v="Self employed"/>
    <s v="20+ years"/>
    <x v="3"/>
    <n v="89"/>
    <n v="2.9666666666666668"/>
    <x v="2"/>
    <x v="0"/>
  </r>
  <r>
    <n v="294"/>
    <x v="2"/>
    <x v="0"/>
    <s v="He/him"/>
    <x v="37"/>
    <d v="2021-09-29T00:00:00"/>
    <n v="54258"/>
    <s v="K-12 Setting"/>
    <s v="5-10 years"/>
    <x v="14"/>
    <n v="93"/>
    <n v="3.1"/>
    <x v="3"/>
    <x v="0"/>
  </r>
  <r>
    <n v="293"/>
    <x v="2"/>
    <x v="0"/>
    <s v="He/him"/>
    <x v="38"/>
    <d v="2020-10-05T00:00:00"/>
    <n v="70141"/>
    <s v="K-12 Setting"/>
    <s v="5-10 years"/>
    <x v="11"/>
    <n v="93"/>
    <n v="3.1"/>
    <x v="3"/>
    <x v="0"/>
  </r>
  <r>
    <n v="298"/>
    <x v="2"/>
    <x v="0"/>
    <s v="He/him"/>
    <x v="108"/>
    <d v="2021-04-11T00:00:00"/>
    <n v="54141"/>
    <s v="K-12 Setting"/>
    <s v="5-10 years"/>
    <x v="14"/>
    <n v="94"/>
    <n v="3.1333333333333333"/>
    <x v="3"/>
    <x v="0"/>
  </r>
  <r>
    <n v="253"/>
    <x v="2"/>
    <x v="0"/>
    <s v="He/him"/>
    <x v="108"/>
    <d v="2021-04-11T00:00:00"/>
    <n v="54141"/>
    <s v="K-12 Setting"/>
    <s v="5-10 years"/>
    <x v="13"/>
    <n v="94"/>
    <n v="3.1333333333333333"/>
    <x v="3"/>
    <x v="0"/>
  </r>
  <r>
    <n v="271"/>
    <x v="2"/>
    <x v="4"/>
    <s v="He/him"/>
    <x v="40"/>
    <d v="2020-03-26T00:00:00"/>
    <n v="119669"/>
    <s v="Self employed"/>
    <s v="15-20 years"/>
    <x v="3"/>
    <n v="100"/>
    <n v="3.3333333333333335"/>
    <x v="3"/>
    <x v="1"/>
  </r>
  <r>
    <n v="259"/>
    <x v="2"/>
    <x v="0"/>
    <s v="He/him"/>
    <x v="109"/>
    <d v="2021-08-30T00:00:00"/>
    <n v="70595"/>
    <s v="K-12 Setting"/>
    <s v="5-10 years"/>
    <x v="13"/>
    <n v="101"/>
    <n v="3.3666666666666667"/>
    <x v="3"/>
    <x v="0"/>
  </r>
  <r>
    <n v="304"/>
    <x v="2"/>
    <x v="0"/>
    <s v="She/they"/>
    <x v="109"/>
    <d v="2021-08-30T00:00:00"/>
    <n v="70595"/>
    <s v="K-12 Setting"/>
    <s v="5-10 years"/>
    <x v="3"/>
    <n v="101"/>
    <n v="3.3666666666666667"/>
    <x v="3"/>
    <x v="0"/>
  </r>
  <r>
    <n v="285"/>
    <x v="2"/>
    <x v="0"/>
    <s v="He/him"/>
    <x v="41"/>
    <d v="2021-01-22T00:00:00"/>
    <n v="65490"/>
    <s v="K-12 Setting"/>
    <s v="5-10 years"/>
    <x v="11"/>
    <n v="102"/>
    <n v="3.4"/>
    <x v="3"/>
    <x v="0"/>
  </r>
  <r>
    <n v="272"/>
    <x v="2"/>
    <x v="4"/>
    <s v="He/him"/>
    <x v="42"/>
    <d v="2020-06-21T00:00:00"/>
    <n v="101604"/>
    <s v="Retired"/>
    <s v="20+ years"/>
    <x v="3"/>
    <n v="102"/>
    <n v="3.4"/>
    <x v="3"/>
    <x v="1"/>
  </r>
  <r>
    <n v="266"/>
    <x v="2"/>
    <x v="4"/>
    <s v="He/him"/>
    <x v="98"/>
    <d v="2019-09-24T00:00:00"/>
    <n v="116539"/>
    <s v="K-12 Setting"/>
    <s v="0-2 years"/>
    <x v="13"/>
    <n v="113"/>
    <n v="3.7666666666666666"/>
    <x v="3"/>
    <x v="1"/>
  </r>
  <r>
    <n v="289"/>
    <x v="2"/>
    <x v="0"/>
    <s v="He/him"/>
    <x v="100"/>
    <d v="2022-01-13T00:00:00"/>
    <n v="151859"/>
    <s v="K-12 Setting"/>
    <s v="20+ years"/>
    <x v="4"/>
    <n v="117"/>
    <n v="3.9"/>
    <x v="3"/>
    <x v="1"/>
  </r>
  <r>
    <n v="284"/>
    <x v="2"/>
    <x v="0"/>
    <m/>
    <x v="36"/>
    <d v="2019-12-04T00:00:00"/>
    <n v="74757"/>
    <s v="Self employed"/>
    <s v="5-10 years"/>
    <x v="11"/>
    <n v="87"/>
    <n v="2.9"/>
    <x v="2"/>
    <x v="0"/>
  </r>
  <r>
    <n v="258"/>
    <x v="2"/>
    <x v="0"/>
    <s v="He/him"/>
    <x v="107"/>
    <d v="2021-01-21T00:00:00"/>
    <n v="55029"/>
    <s v="Self employed"/>
    <s v="20+ years"/>
    <x v="13"/>
    <n v="89"/>
    <n v="2.9666666666666668"/>
    <x v="2"/>
    <x v="0"/>
  </r>
  <r>
    <n v="303"/>
    <x v="2"/>
    <x v="0"/>
    <s v="She/they"/>
    <x v="107"/>
    <d v="2021-01-21T00:00:00"/>
    <n v="55029"/>
    <s v="Self employed"/>
    <s v="20+ years"/>
    <x v="3"/>
    <n v="89"/>
    <n v="2.9666666666666668"/>
    <x v="2"/>
    <x v="0"/>
  </r>
  <r>
    <n v="294"/>
    <x v="2"/>
    <x v="0"/>
    <s v="He/him"/>
    <x v="37"/>
    <d v="2021-09-29T00:00:00"/>
    <n v="54258"/>
    <s v="K-12 Setting"/>
    <s v="5-10 years"/>
    <x v="14"/>
    <n v="93"/>
    <n v="3.1"/>
    <x v="3"/>
    <x v="0"/>
  </r>
  <r>
    <n v="293"/>
    <x v="2"/>
    <x v="0"/>
    <s v="He/him"/>
    <x v="38"/>
    <d v="2020-10-05T00:00:00"/>
    <n v="70141"/>
    <s v="K-12 Setting"/>
    <s v="5-10 years"/>
    <x v="11"/>
    <n v="93"/>
    <n v="3.1"/>
    <x v="3"/>
    <x v="0"/>
  </r>
  <r>
    <n v="298"/>
    <x v="2"/>
    <x v="0"/>
    <s v="He/him"/>
    <x v="108"/>
    <d v="2021-04-11T00:00:00"/>
    <n v="54141"/>
    <s v="K-12 Setting"/>
    <s v="5-10 years"/>
    <x v="14"/>
    <n v="94"/>
    <n v="3.1333333333333333"/>
    <x v="3"/>
    <x v="0"/>
  </r>
  <r>
    <n v="253"/>
    <x v="2"/>
    <x v="0"/>
    <s v="He/him"/>
    <x v="108"/>
    <d v="2021-04-11T00:00:00"/>
    <n v="54141"/>
    <s v="K-12 Setting"/>
    <s v="5-10 years"/>
    <x v="13"/>
    <n v="94"/>
    <n v="3.1333333333333333"/>
    <x v="3"/>
    <x v="0"/>
  </r>
  <r>
    <n v="271"/>
    <x v="2"/>
    <x v="4"/>
    <s v="He/him"/>
    <x v="40"/>
    <d v="2020-03-26T00:00:00"/>
    <n v="119669"/>
    <s v="Self employed"/>
    <s v="15-20 years"/>
    <x v="3"/>
    <n v="100"/>
    <n v="3.3333333333333335"/>
    <x v="3"/>
    <x v="1"/>
  </r>
  <r>
    <n v="259"/>
    <x v="2"/>
    <x v="0"/>
    <s v="He/him"/>
    <x v="109"/>
    <d v="2021-08-30T00:00:00"/>
    <n v="70595"/>
    <s v="K-12 Setting"/>
    <s v="5-10 years"/>
    <x v="13"/>
    <n v="101"/>
    <n v="3.3666666666666667"/>
    <x v="3"/>
    <x v="0"/>
  </r>
  <r>
    <n v="304"/>
    <x v="2"/>
    <x v="0"/>
    <s v="She/they"/>
    <x v="109"/>
    <d v="2021-08-30T00:00:00"/>
    <n v="70595"/>
    <s v="K-12 Setting"/>
    <s v="5-10 years"/>
    <x v="3"/>
    <n v="101"/>
    <n v="3.3666666666666667"/>
    <x v="3"/>
    <x v="0"/>
  </r>
  <r>
    <n v="285"/>
    <x v="2"/>
    <x v="0"/>
    <s v="He/him"/>
    <x v="41"/>
    <d v="2021-01-22T00:00:00"/>
    <n v="65490"/>
    <s v="K-12 Setting"/>
    <s v="5-10 years"/>
    <x v="11"/>
    <n v="102"/>
    <n v="3.4"/>
    <x v="3"/>
    <x v="0"/>
  </r>
  <r>
    <n v="272"/>
    <x v="2"/>
    <x v="4"/>
    <s v="He/him"/>
    <x v="42"/>
    <d v="2020-06-21T00:00:00"/>
    <n v="101604"/>
    <s v="Retired"/>
    <s v="20+ years"/>
    <x v="3"/>
    <n v="102"/>
    <n v="3.4"/>
    <x v="3"/>
    <x v="1"/>
  </r>
  <r>
    <n v="266"/>
    <x v="2"/>
    <x v="4"/>
    <s v="He/him"/>
    <x v="98"/>
    <d v="2019-09-24T00:00:00"/>
    <n v="116539"/>
    <s v="K-12 Setting"/>
    <s v="0-2 years"/>
    <x v="13"/>
    <n v="113"/>
    <n v="3.7666666666666666"/>
    <x v="3"/>
    <x v="1"/>
  </r>
  <r>
    <n v="289"/>
    <x v="2"/>
    <x v="0"/>
    <s v="He/him"/>
    <x v="100"/>
    <d v="2022-01-13T00:00:00"/>
    <n v="151859"/>
    <s v="K-12 Setting"/>
    <s v="20+ years"/>
    <x v="4"/>
    <n v="117"/>
    <n v="3.9"/>
    <x v="3"/>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B0D42F-F9C2-4A24-81C1-061352EA88BA}" name="Residence" cacheId="57" applyNumberFormats="0" applyBorderFormats="0" applyFontFormats="0" applyPatternFormats="0" applyAlignmentFormats="0" applyWidthHeightFormats="1" dataCaption="Values" updatedVersion="8" minRefreshableVersion="3" useAutoFormatting="1" itemPrintTitles="1" createdVersion="7" indent="0" outline="1" outlineData="1" multipleFieldFilters="0" chartFormat="8">
  <location ref="A87:B89" firstHeaderRow="1" firstDataRow="1" firstDataCol="1"/>
  <pivotFields count="14">
    <pivotField dataField="1" showAll="0"/>
    <pivotField showAll="0">
      <items count="4">
        <item h="1" x="0"/>
        <item h="1" x="1"/>
        <item x="2"/>
        <item t="default"/>
      </items>
    </pivotField>
    <pivotField showAll="0"/>
    <pivotField showAll="0"/>
    <pivotField showAll="0"/>
    <pivotField showAll="0"/>
    <pivotField numFmtId="164" showAll="0"/>
    <pivotField showAll="0"/>
    <pivotField showAll="0"/>
    <pivotField axis="axisRow" showAll="0">
      <items count="16">
        <item x="4"/>
        <item h="1" x="0"/>
        <item h="1" x="1"/>
        <item h="1" x="2"/>
        <item h="1" x="3"/>
        <item h="1" x="5"/>
        <item h="1" x="6"/>
        <item h="1" x="7"/>
        <item h="1" x="8"/>
        <item h="1" x="9"/>
        <item h="1" x="10"/>
        <item h="1" x="11"/>
        <item h="1" x="12"/>
        <item h="1" x="13"/>
        <item h="1" x="14"/>
        <item t="default"/>
      </items>
    </pivotField>
    <pivotField numFmtId="1" showAll="0"/>
    <pivotField numFmtId="165" showAll="0"/>
    <pivotField showAll="0"/>
    <pivotField showAll="0"/>
  </pivotFields>
  <rowFields count="1">
    <field x="9"/>
  </rowFields>
  <rowItems count="2">
    <i>
      <x/>
    </i>
    <i t="grand">
      <x/>
    </i>
  </rowItems>
  <colItems count="1">
    <i/>
  </colItems>
  <dataFields count="1">
    <dataField name="Count of ID" fld="0" subtotal="count" baseField="0" baseItem="0"/>
  </dataFields>
  <formats count="5">
    <format dxfId="146">
      <pivotArea type="all" dataOnly="0" outline="0" fieldPosition="0"/>
    </format>
    <format dxfId="145">
      <pivotArea outline="0" collapsedLevelsAreSubtotals="1" fieldPosition="0"/>
    </format>
    <format dxfId="144">
      <pivotArea field="9" type="button" dataOnly="0" labelOnly="1" outline="0" axis="axisRow" fieldPosition="0"/>
    </format>
    <format dxfId="143">
      <pivotArea dataOnly="0" labelOnly="1" grandRow="1" outline="0" fieldPosition="0"/>
    </format>
    <format dxfId="142">
      <pivotArea dataOnly="0" labelOnly="1" outline="0" axis="axisValues" fieldPosition="0"/>
    </format>
  </formats>
  <chartFormats count="2">
    <chartFormat chart="5" format="0" series="1">
      <pivotArea type="data" outline="0" fieldPosition="0">
        <references count="1">
          <reference field="4294967294" count="1" selected="0">
            <x v="0"/>
          </reference>
        </references>
      </pivotArea>
    </chartFormat>
    <chartFormat chart="6"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 xmlns:xxpvi="http://schemas.microsoft.com/office/spreadsheetml/2022/pivotVersionInfo" uri="{9F748A41-CAEA-4470-BF7A-CE61E8FFA7F9}">
      <xxpvi:pivotVersionInfo>
        <xxpvi:lastUpdateFeature>RichData</xxpvi:lastUpdateFeature>
      </xxpvi:pivotVersionInfo>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6A7D4FE-4E87-4F1F-8A02-D2DA8EFF0096}" name="Income" cacheId="57" applyNumberFormats="0" applyBorderFormats="0" applyFontFormats="0" applyPatternFormats="0" applyAlignmentFormats="0" applyWidthHeightFormats="1" dataCaption="Values" updatedVersion="8" minRefreshableVersion="3" useAutoFormatting="1" itemPrintTitles="1" createdVersion="7" indent="0" outline="1" outlineData="1" multipleFieldFilters="0" chartFormat="3">
  <location ref="A65:B68" firstHeaderRow="1" firstDataRow="1" firstDataCol="1"/>
  <pivotFields count="14">
    <pivotField dataField="1" showAll="0"/>
    <pivotField showAll="0">
      <items count="4">
        <item h="1" x="0"/>
        <item h="1" x="1"/>
        <item x="2"/>
        <item t="default"/>
      </items>
    </pivotField>
    <pivotField showAll="0"/>
    <pivotField showAll="0"/>
    <pivotField showAll="0"/>
    <pivotField showAll="0"/>
    <pivotField numFmtId="164" showAll="0"/>
    <pivotField showAll="0"/>
    <pivotField showAll="0"/>
    <pivotField showAll="0"/>
    <pivotField numFmtId="1" showAll="0"/>
    <pivotField numFmtId="165" showAll="0"/>
    <pivotField showAll="0"/>
    <pivotField axis="axisRow" showAll="0">
      <items count="3">
        <item x="1"/>
        <item x="0"/>
        <item t="default"/>
      </items>
    </pivotField>
  </pivotFields>
  <rowFields count="1">
    <field x="13"/>
  </rowFields>
  <rowItems count="3">
    <i>
      <x/>
    </i>
    <i>
      <x v="1"/>
    </i>
    <i t="grand">
      <x/>
    </i>
  </rowItems>
  <colItems count="1">
    <i/>
  </colItems>
  <dataFields count="1">
    <dataField name="Count of ID" fld="0" subtotal="count" baseField="0" baseItem="0"/>
  </dataFields>
  <formats count="6">
    <format dxfId="152">
      <pivotArea type="all" dataOnly="0" outline="0" fieldPosition="0"/>
    </format>
    <format dxfId="151">
      <pivotArea outline="0" collapsedLevelsAreSubtotals="1" fieldPosition="0"/>
    </format>
    <format dxfId="150">
      <pivotArea field="13" type="button" dataOnly="0" labelOnly="1" outline="0" axis="axisRow" fieldPosition="0"/>
    </format>
    <format dxfId="149">
      <pivotArea dataOnly="0" labelOnly="1" fieldPosition="0">
        <references count="1">
          <reference field="13" count="0"/>
        </references>
      </pivotArea>
    </format>
    <format dxfId="148">
      <pivotArea dataOnly="0" labelOnly="1" grandRow="1" outline="0" fieldPosition="0"/>
    </format>
    <format dxfId="147">
      <pivotArea dataOnly="0" labelOnly="1" outline="0" axis="axisValues" fieldPosition="0"/>
    </format>
  </formats>
  <chartFormats count="3">
    <chartFormat chart="2" format="4" series="1">
      <pivotArea type="data" outline="0" fieldPosition="0">
        <references count="1">
          <reference field="4294967294" count="1" selected="0">
            <x v="0"/>
          </reference>
        </references>
      </pivotArea>
    </chartFormat>
    <chartFormat chart="2" format="5">
      <pivotArea type="data" outline="0" fieldPosition="0">
        <references count="2">
          <reference field="4294967294" count="1" selected="0">
            <x v="0"/>
          </reference>
          <reference field="13" count="1" selected="0">
            <x v="0"/>
          </reference>
        </references>
      </pivotArea>
    </chartFormat>
    <chartFormat chart="2" format="6">
      <pivotArea type="data" outline="0" fieldPosition="0">
        <references count="2">
          <reference field="4294967294" count="1" selected="0">
            <x v="0"/>
          </reference>
          <reference field="13"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 xmlns:xxpvi="http://schemas.microsoft.com/office/spreadsheetml/2022/pivotVersionInfo" uri="{9F748A41-CAEA-4470-BF7A-CE61E8FFA7F9}">
      <xxpvi:pivotVersionInfo>
        <xxpvi:lastUpdateFeature>RichData</xxpvi:lastUpdateFeature>
      </xxpvi:pivotVersionInfo>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F5D039A-01FC-4D35-89C7-61AB90086049}" name="Language" cacheId="57" applyNumberFormats="0" applyBorderFormats="0" applyFontFormats="0" applyPatternFormats="0" applyAlignmentFormats="0" applyWidthHeightFormats="1" dataCaption="Values" updatedVersion="8" minRefreshableVersion="3" useAutoFormatting="1" itemPrintTitles="1" createdVersion="7" indent="0" outline="1" outlineData="1" multipleFieldFilters="0" chartFormat="12" rowHeaderCaption="Primary Language">
  <location ref="A8:B12" firstHeaderRow="1" firstDataRow="1" firstDataCol="1"/>
  <pivotFields count="14">
    <pivotField dataField="1" showAll="0"/>
    <pivotField showAll="0">
      <items count="4">
        <item h="1" x="0"/>
        <item h="1" x="1"/>
        <item x="2"/>
        <item t="default"/>
      </items>
    </pivotField>
    <pivotField axis="axisRow" showAll="0" sortType="ascending">
      <items count="7">
        <item x="0"/>
        <item x="5"/>
        <item x="4"/>
        <item x="3"/>
        <item x="2"/>
        <item x="1"/>
        <item t="default"/>
      </items>
      <autoSortScope>
        <pivotArea dataOnly="0" outline="0" fieldPosition="0">
          <references count="1">
            <reference field="4294967294" count="1" selected="0">
              <x v="0"/>
            </reference>
          </references>
        </pivotArea>
      </autoSortScope>
    </pivotField>
    <pivotField showAll="0"/>
    <pivotField numFmtId="14" showAll="0">
      <items count="111">
        <item x="20"/>
        <item x="12"/>
        <item x="3"/>
        <item x="51"/>
        <item x="74"/>
        <item x="34"/>
        <item x="49"/>
        <item x="92"/>
        <item x="5"/>
        <item x="65"/>
        <item x="22"/>
        <item x="73"/>
        <item x="99"/>
        <item x="48"/>
        <item x="18"/>
        <item x="61"/>
        <item x="16"/>
        <item x="26"/>
        <item x="23"/>
        <item x="54"/>
        <item x="57"/>
        <item x="43"/>
        <item x="21"/>
        <item x="83"/>
        <item x="75"/>
        <item x="95"/>
        <item x="14"/>
        <item x="69"/>
        <item x="68"/>
        <item x="97"/>
        <item x="24"/>
        <item x="85"/>
        <item x="45"/>
        <item x="89"/>
        <item x="63"/>
        <item x="78"/>
        <item x="47"/>
        <item x="90"/>
        <item x="91"/>
        <item x="13"/>
        <item x="4"/>
        <item x="59"/>
        <item x="58"/>
        <item x="17"/>
        <item x="93"/>
        <item x="71"/>
        <item x="50"/>
        <item x="39"/>
        <item x="64"/>
        <item x="30"/>
        <item x="86"/>
        <item x="53"/>
        <item x="70"/>
        <item x="87"/>
        <item x="9"/>
        <item x="8"/>
        <item x="19"/>
        <item x="10"/>
        <item x="72"/>
        <item x="28"/>
        <item x="98"/>
        <item x="56"/>
        <item x="32"/>
        <item x="88"/>
        <item x="33"/>
        <item x="82"/>
        <item x="6"/>
        <item x="36"/>
        <item x="66"/>
        <item x="101"/>
        <item x="60"/>
        <item x="0"/>
        <item x="15"/>
        <item x="67"/>
        <item x="11"/>
        <item x="27"/>
        <item x="40"/>
        <item x="84"/>
        <item x="80"/>
        <item x="2"/>
        <item x="44"/>
        <item x="42"/>
        <item x="94"/>
        <item x="25"/>
        <item x="46"/>
        <item x="31"/>
        <item x="79"/>
        <item x="52"/>
        <item x="96"/>
        <item x="62"/>
        <item x="103"/>
        <item x="38"/>
        <item x="81"/>
        <item x="102"/>
        <item x="1"/>
        <item x="41"/>
        <item x="107"/>
        <item x="77"/>
        <item x="29"/>
        <item x="35"/>
        <item x="108"/>
        <item x="105"/>
        <item x="104"/>
        <item x="55"/>
        <item x="109"/>
        <item x="37"/>
        <item x="76"/>
        <item x="100"/>
        <item x="106"/>
        <item x="7"/>
        <item t="default"/>
      </items>
    </pivotField>
    <pivotField numFmtId="14" showAll="0"/>
    <pivotField numFmtId="164" showAll="0"/>
    <pivotField showAll="0"/>
    <pivotField showAll="0"/>
    <pivotField showAll="0"/>
    <pivotField numFmtId="1" showAll="0"/>
    <pivotField numFmtId="165" showAll="0"/>
    <pivotField showAll="0"/>
    <pivotField showAll="0"/>
  </pivotFields>
  <rowFields count="1">
    <field x="2"/>
  </rowFields>
  <rowItems count="4">
    <i>
      <x v="4"/>
    </i>
    <i>
      <x v="2"/>
    </i>
    <i>
      <x/>
    </i>
    <i t="grand">
      <x/>
    </i>
  </rowItems>
  <colItems count="1">
    <i/>
  </colItems>
  <dataFields count="1">
    <dataField name="# of people" fld="0" subtotal="count" baseField="0" baseItem="1998289220"/>
  </dataFields>
  <formats count="6">
    <format dxfId="158">
      <pivotArea type="all" dataOnly="0" outline="0" fieldPosition="0"/>
    </format>
    <format dxfId="157">
      <pivotArea outline="0" collapsedLevelsAreSubtotals="1" fieldPosition="0"/>
    </format>
    <format dxfId="156">
      <pivotArea field="2" type="button" dataOnly="0" labelOnly="1" outline="0" axis="axisRow" fieldPosition="0"/>
    </format>
    <format dxfId="155">
      <pivotArea dataOnly="0" labelOnly="1" fieldPosition="0">
        <references count="1">
          <reference field="2" count="5">
            <x v="0"/>
            <x v="1"/>
            <x v="2"/>
            <x v="4"/>
            <x v="5"/>
          </reference>
        </references>
      </pivotArea>
    </format>
    <format dxfId="154">
      <pivotArea dataOnly="0" labelOnly="1" grandRow="1" outline="0" fieldPosition="0"/>
    </format>
    <format dxfId="153">
      <pivotArea dataOnly="0" labelOnly="1" outline="0" axis="axisValues" fieldPosition="0"/>
    </format>
  </formats>
  <chartFormats count="3">
    <chartFormat chart="3" format="0" series="1">
      <pivotArea type="data" outline="0" fieldPosition="0">
        <references count="1">
          <reference field="4294967294" count="1" selected="0">
            <x v="0"/>
          </reference>
        </references>
      </pivotArea>
    </chartFormat>
    <chartFormat chart="11" format="0" series="1">
      <pivotArea type="data" outline="0" fieldPosition="0">
        <references count="1">
          <reference field="4294967294" count="1" selected="0">
            <x v="0"/>
          </reference>
        </references>
      </pivotArea>
    </chartFormat>
    <chartFormat chart="11" format="1">
      <pivotArea type="data" outline="0" fieldPosition="0">
        <references count="2">
          <reference field="4294967294" count="1" selected="0">
            <x v="0"/>
          </reference>
          <reference field="2"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 xmlns:xxpvi="http://schemas.microsoft.com/office/spreadsheetml/2022/pivotVersionInfo" uri="{9F748A41-CAEA-4470-BF7A-CE61E8FFA7F9}">
      <xxpvi:pivotVersionInfo>
        <xxpvi:lastUpdateFeature>RichData</xxpvi:lastUpdateFeature>
      </xxpvi:pivotVersionInfo>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CF0B434-D5CF-4250-9633-5A169B659866}" name="Months in Program" cacheId="57" applyNumberFormats="0" applyBorderFormats="0" applyFontFormats="0" applyPatternFormats="0" applyAlignmentFormats="0" applyWidthHeightFormats="1" dataCaption="Values" updatedVersion="8" minRefreshableVersion="3" useAutoFormatting="1" itemPrintTitles="1" createdVersion="7" indent="0" outline="1" outlineData="1" multipleFieldFilters="0" chartFormat="4">
  <location ref="A40:B45" firstHeaderRow="1" firstDataRow="1" firstDataCol="1"/>
  <pivotFields count="14">
    <pivotField dataField="1" showAll="0"/>
    <pivotField showAll="0">
      <items count="4">
        <item h="1" x="0"/>
        <item h="1" x="1"/>
        <item x="2"/>
        <item t="default"/>
      </items>
    </pivotField>
    <pivotField showAll="0"/>
    <pivotField showAll="0"/>
    <pivotField numFmtId="14" showAll="0"/>
    <pivotField numFmtId="14" showAll="0"/>
    <pivotField numFmtId="164" showAll="0"/>
    <pivotField showAll="0"/>
    <pivotField showAll="0"/>
    <pivotField showAll="0"/>
    <pivotField numFmtId="1" showAll="0"/>
    <pivotField numFmtId="165" showAll="0"/>
    <pivotField axis="axisRow" showAll="0">
      <items count="5">
        <item x="0"/>
        <item x="1"/>
        <item x="2"/>
        <item x="3"/>
        <item t="default"/>
      </items>
    </pivotField>
    <pivotField showAll="0"/>
  </pivotFields>
  <rowFields count="1">
    <field x="12"/>
  </rowFields>
  <rowItems count="5">
    <i>
      <x/>
    </i>
    <i>
      <x v="1"/>
    </i>
    <i>
      <x v="2"/>
    </i>
    <i>
      <x v="3"/>
    </i>
    <i t="grand">
      <x/>
    </i>
  </rowItems>
  <colItems count="1">
    <i/>
  </colItems>
  <dataFields count="1">
    <dataField name="Count of ID" fld="0" subtotal="count" baseField="9" baseItem="0"/>
  </dataFields>
  <formats count="6">
    <format dxfId="164">
      <pivotArea type="all" dataOnly="0" outline="0" fieldPosition="0"/>
    </format>
    <format dxfId="163">
      <pivotArea outline="0" collapsedLevelsAreSubtotals="1" fieldPosition="0"/>
    </format>
    <format dxfId="162">
      <pivotArea field="12" type="button" dataOnly="0" labelOnly="1" outline="0" axis="axisRow" fieldPosition="0"/>
    </format>
    <format dxfId="161">
      <pivotArea dataOnly="0" labelOnly="1" fieldPosition="0">
        <references count="1">
          <reference field="12" count="3">
            <x v="1"/>
            <x v="2"/>
            <x v="3"/>
          </reference>
        </references>
      </pivotArea>
    </format>
    <format dxfId="160">
      <pivotArea dataOnly="0" labelOnly="1" grandRow="1" outline="0" fieldPosition="0"/>
    </format>
    <format dxfId="159">
      <pivotArea dataOnly="0" labelOnly="1" outline="0" axis="axisValues" fieldPosition="0"/>
    </format>
  </formats>
  <chartFormats count="2">
    <chartFormat chart="1"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 xmlns:xxpvi="http://schemas.microsoft.com/office/spreadsheetml/2022/pivotVersionInfo" uri="{9F748A41-CAEA-4470-BF7A-CE61E8FFA7F9}">
      <xxpvi:pivotVersionInfo>
        <xxpvi:lastUpdateFeature>RichData</xxpvi:lastUpdateFeature>
      </xxpvi:pivotVersionInfo>
    </ext>
  </extLst>
</pivotTableDefinition>
</file>

<file path=xl/richData/_rels/rdRichValueWebImage.xml.rels><?xml version="1.0" encoding="UTF-8" standalone="yes"?>
<Relationships xmlns="http://schemas.openxmlformats.org/package/2006/relationships"><Relationship Id="rId13" Type="http://schemas.openxmlformats.org/officeDocument/2006/relationships/hyperlink" Target="https://www.bing.com/th?id=OSK.d483d5dc76abe8ffbb564ee6e0ff5866&amp;qlt=95" TargetMode="External"/><Relationship Id="rId18" Type="http://schemas.openxmlformats.org/officeDocument/2006/relationships/hyperlink" Target="https://www.bing.com/images/search?form=xlimg&amp;q=Montana" TargetMode="External"/><Relationship Id="rId26" Type="http://schemas.openxmlformats.org/officeDocument/2006/relationships/hyperlink" Target="https://www.bing.com/images/search?form=xlimg&amp;q=Pennsylvania" TargetMode="External"/><Relationship Id="rId39" Type="http://schemas.openxmlformats.org/officeDocument/2006/relationships/hyperlink" Target="https://www.bing.com/th?id=OSK.addbbb0fc289aa98dccaccd8f13b8997&amp;qlt=95" TargetMode="External"/><Relationship Id="rId21" Type="http://schemas.openxmlformats.org/officeDocument/2006/relationships/hyperlink" Target="https://www.bing.com/th?id=OSK.dc4854218778b6f007a0fb39483a9a3f&amp;qlt=95" TargetMode="External"/><Relationship Id="rId34" Type="http://schemas.openxmlformats.org/officeDocument/2006/relationships/hyperlink" Target="https://www.bing.com/images/search?form=xlimg&amp;q=Virginia" TargetMode="External"/><Relationship Id="rId42" Type="http://schemas.openxmlformats.org/officeDocument/2006/relationships/hyperlink" Target="https://www.bing.com/images/search?form=xlimg&amp;q=Annapolis,%20Maryland" TargetMode="External"/><Relationship Id="rId47" Type="http://schemas.openxmlformats.org/officeDocument/2006/relationships/hyperlink" Target="https://www.bing.com/th?id=OSK.71865562d5e20abbd6adcbad9e32525d&amp;qlt=95" TargetMode="External"/><Relationship Id="rId50" Type="http://schemas.openxmlformats.org/officeDocument/2006/relationships/hyperlink" Target="https://www.bing.com/images/search?form=xlimg&amp;q=Oklahoma%20City" TargetMode="External"/><Relationship Id="rId55" Type="http://schemas.openxmlformats.org/officeDocument/2006/relationships/hyperlink" Target="https://www.bing.com/th?id=OSK.4f1758040922a1d665e27edf92d6bdad&amp;qlt=95" TargetMode="External"/><Relationship Id="rId7" Type="http://schemas.openxmlformats.org/officeDocument/2006/relationships/hyperlink" Target="https://www.bing.com/th?id=OSK.5c9644308dc1fc218d48a103b8cf93f9&amp;qlt=95" TargetMode="External"/><Relationship Id="rId2" Type="http://schemas.openxmlformats.org/officeDocument/2006/relationships/hyperlink" Target="https://www.bing.com/images/search?form=xlimg&amp;q=California" TargetMode="External"/><Relationship Id="rId16" Type="http://schemas.openxmlformats.org/officeDocument/2006/relationships/hyperlink" Target="https://www.bing.com/images/search?form=xlimg&amp;q=Minnesota" TargetMode="External"/><Relationship Id="rId29" Type="http://schemas.openxmlformats.org/officeDocument/2006/relationships/hyperlink" Target="https://www.bing.com/th?id=OSK.592387ac5e24ec192ad9be5348bec458&amp;qlt=95" TargetMode="External"/><Relationship Id="rId11" Type="http://schemas.openxmlformats.org/officeDocument/2006/relationships/hyperlink" Target="https://www.bing.com/th?id=OSK.fa968de5bc9179e15dd5970b87b94444&amp;qlt=95" TargetMode="External"/><Relationship Id="rId24" Type="http://schemas.openxmlformats.org/officeDocument/2006/relationships/hyperlink" Target="https://www.bing.com/images/search?form=xlimg&amp;q=Oregon" TargetMode="External"/><Relationship Id="rId32" Type="http://schemas.openxmlformats.org/officeDocument/2006/relationships/hyperlink" Target="https://www.bing.com/images/search?form=xlimg&amp;q=Texas" TargetMode="External"/><Relationship Id="rId37" Type="http://schemas.openxmlformats.org/officeDocument/2006/relationships/hyperlink" Target="https://www.bing.com/th?id=OSK.cc9a59b5d0aee92297dea269af079e05&amp;qlt=95" TargetMode="External"/><Relationship Id="rId40" Type="http://schemas.openxmlformats.org/officeDocument/2006/relationships/hyperlink" Target="https://www.bing.com/images/search?form=xlimg&amp;q=Baton%20Rouge,%20Louisiana" TargetMode="External"/><Relationship Id="rId45" Type="http://schemas.openxmlformats.org/officeDocument/2006/relationships/hyperlink" Target="https://www.bing.com/th?id=OSK.d3658dcad8ff109ce55d8febdfe8825d&amp;qlt=95" TargetMode="External"/><Relationship Id="rId53" Type="http://schemas.openxmlformats.org/officeDocument/2006/relationships/hyperlink" Target="https://www.bing.com/th?id=OSK.482b3ee86f530b13c2d2773e2bfe5e95&amp;qlt=95" TargetMode="External"/><Relationship Id="rId58" Type="http://schemas.openxmlformats.org/officeDocument/2006/relationships/hyperlink" Target="https://www.bing.com/images/search?form=xlimg&amp;q=Nashville,%20Tennessee" TargetMode="External"/><Relationship Id="rId5" Type="http://schemas.openxmlformats.org/officeDocument/2006/relationships/hyperlink" Target="https://www.bing.com/th?id=OSK.08d481ce2e6378c8b3492a5438438208&amp;qlt=95" TargetMode="External"/><Relationship Id="rId19" Type="http://schemas.openxmlformats.org/officeDocument/2006/relationships/hyperlink" Target="https://www.bing.com/th?id=OSK.cba7f275842a20f49b98d704e1366fd5&amp;qlt=95" TargetMode="External"/><Relationship Id="rId4" Type="http://schemas.openxmlformats.org/officeDocument/2006/relationships/hyperlink" Target="https://www.bing.com/images/search?form=xlimg&amp;q=Sacramento,%20California" TargetMode="External"/><Relationship Id="rId9" Type="http://schemas.openxmlformats.org/officeDocument/2006/relationships/hyperlink" Target="https://www.bing.com/th?id=OSK.c00116602405ef2e44b62c8d9cde71d0&amp;qlt=95" TargetMode="External"/><Relationship Id="rId14" Type="http://schemas.openxmlformats.org/officeDocument/2006/relationships/hyperlink" Target="https://www.bing.com/images/search?form=xlimg&amp;q=Maryland" TargetMode="External"/><Relationship Id="rId22" Type="http://schemas.openxmlformats.org/officeDocument/2006/relationships/hyperlink" Target="https://www.bing.com/images/search?form=xlimg&amp;q=Oklahoma" TargetMode="External"/><Relationship Id="rId27" Type="http://schemas.openxmlformats.org/officeDocument/2006/relationships/hyperlink" Target="https://www.bing.com/th?id=OSK.ce2e5180d9b117e617e17fc235f4e569&amp;qlt=95" TargetMode="External"/><Relationship Id="rId30" Type="http://schemas.openxmlformats.org/officeDocument/2006/relationships/hyperlink" Target="https://www.bing.com/images/search?form=xlimg&amp;q=Tennessee" TargetMode="External"/><Relationship Id="rId35" Type="http://schemas.openxmlformats.org/officeDocument/2006/relationships/hyperlink" Target="https://www.bing.com/th?id=OSK.AuwxgcemyCK834doNgp6fXlEbn9CFY9Bd50MoXCTDTc&amp;qlt=95" TargetMode="External"/><Relationship Id="rId43" Type="http://schemas.openxmlformats.org/officeDocument/2006/relationships/hyperlink" Target="https://www.bing.com/th?id=OSK.63f27401c645b80f8a485d4fdef6145f&amp;qlt=95" TargetMode="External"/><Relationship Id="rId48" Type="http://schemas.openxmlformats.org/officeDocument/2006/relationships/hyperlink" Target="https://www.bing.com/images/search?form=xlimg&amp;q=Albany,%20New%20York" TargetMode="External"/><Relationship Id="rId56" Type="http://schemas.openxmlformats.org/officeDocument/2006/relationships/hyperlink" Target="https://www.bing.com/images/search?form=xlimg&amp;q=Pierre,%20South%20Dakota" TargetMode="External"/><Relationship Id="rId8" Type="http://schemas.openxmlformats.org/officeDocument/2006/relationships/hyperlink" Target="https://www.bing.com/images/search?form=xlimg&amp;q=Florida" TargetMode="External"/><Relationship Id="rId51" Type="http://schemas.openxmlformats.org/officeDocument/2006/relationships/hyperlink" Target="https://www.bing.com/th?id=OSK.XeRORD8THDWCwk5eOLDVIRP907U9xmfjYm732T8tnKE&amp;qlt=95" TargetMode="External"/><Relationship Id="rId3" Type="http://schemas.openxmlformats.org/officeDocument/2006/relationships/hyperlink" Target="https://www.bing.com/th?id=OSK.27c4218c5694d1f12d879a01cd40a15b&amp;qlt=95" TargetMode="External"/><Relationship Id="rId12" Type="http://schemas.openxmlformats.org/officeDocument/2006/relationships/hyperlink" Target="https://www.bing.com/images/search?form=xlimg&amp;q=Louisiana" TargetMode="External"/><Relationship Id="rId17" Type="http://schemas.openxmlformats.org/officeDocument/2006/relationships/hyperlink" Target="https://www.bing.com/th?id=OSK.6e99b3a35b5283679ec93f7f63efad4b&amp;qlt=95" TargetMode="External"/><Relationship Id="rId25" Type="http://schemas.openxmlformats.org/officeDocument/2006/relationships/hyperlink" Target="https://www.bing.com/th?id=OSK.7bfbead25a8cd788f9ef5c17097be1bc&amp;qlt=95" TargetMode="External"/><Relationship Id="rId33" Type="http://schemas.openxmlformats.org/officeDocument/2006/relationships/hyperlink" Target="https://www.bing.com/th?id=OSK.14d323e3784d30722d6785a6cef8f9c3&amp;qlt=95" TargetMode="External"/><Relationship Id="rId38" Type="http://schemas.openxmlformats.org/officeDocument/2006/relationships/hyperlink" Target="https://www.bing.com/images/search?form=xlimg&amp;q=Boise,%20Idaho" TargetMode="External"/><Relationship Id="rId46" Type="http://schemas.openxmlformats.org/officeDocument/2006/relationships/hyperlink" Target="https://www.bing.com/images/search?form=xlimg&amp;q=Helena,%20Montana" TargetMode="External"/><Relationship Id="rId59" Type="http://schemas.openxmlformats.org/officeDocument/2006/relationships/hyperlink" Target="https://www.bing.com/th?id=OSK.30f6ffb26c364242598d48e9d6059bfb&amp;qlt=95" TargetMode="External"/><Relationship Id="rId20" Type="http://schemas.openxmlformats.org/officeDocument/2006/relationships/hyperlink" Target="https://www.bing.com/images/search?form=xlimg&amp;q=New%20York%20(state)" TargetMode="External"/><Relationship Id="rId41" Type="http://schemas.openxmlformats.org/officeDocument/2006/relationships/hyperlink" Target="https://www.bing.com/th?id=OSK.d2cbe9d479b16031244940af5a917692&amp;qlt=95" TargetMode="External"/><Relationship Id="rId54" Type="http://schemas.openxmlformats.org/officeDocument/2006/relationships/hyperlink" Target="https://www.bing.com/images/search?form=xlimg&amp;q=Harrisburg,%20Pennsylvania" TargetMode="External"/><Relationship Id="rId1" Type="http://schemas.openxmlformats.org/officeDocument/2006/relationships/hyperlink" Target="https://www.bing.com/th?id=OSK.8319dbaa13fead960d37449c46d8afd4&amp;qlt=95" TargetMode="External"/><Relationship Id="rId6" Type="http://schemas.openxmlformats.org/officeDocument/2006/relationships/hyperlink" Target="https://www.bing.com/images/search?form=xlimg&amp;q=United%20States" TargetMode="External"/><Relationship Id="rId15" Type="http://schemas.openxmlformats.org/officeDocument/2006/relationships/hyperlink" Target="https://www.bing.com/th?id=OSK.40b19650ace0234fdb053333f72c8df0&amp;qlt=95" TargetMode="External"/><Relationship Id="rId23" Type="http://schemas.openxmlformats.org/officeDocument/2006/relationships/hyperlink" Target="https://www.bing.com/th?id=OSK.59f6fd6fb58b5bde34d283beef8c8e65&amp;qlt=95" TargetMode="External"/><Relationship Id="rId28" Type="http://schemas.openxmlformats.org/officeDocument/2006/relationships/hyperlink" Target="https://www.bing.com/images/search?form=xlimg&amp;q=South%20Dakota" TargetMode="External"/><Relationship Id="rId36" Type="http://schemas.openxmlformats.org/officeDocument/2006/relationships/hyperlink" Target="https://www.bing.com/images/search?form=xlimg&amp;q=Tallahassee,%20Florida" TargetMode="External"/><Relationship Id="rId49" Type="http://schemas.openxmlformats.org/officeDocument/2006/relationships/hyperlink" Target="https://www.bing.com/th?id=OSK.544cb91137614b36e4cbcbf5b48e374c&amp;qlt=95" TargetMode="External"/><Relationship Id="rId57" Type="http://schemas.openxmlformats.org/officeDocument/2006/relationships/hyperlink" Target="https://www.bing.com/th?id=OSK.ENr4k81bw7Edgq624XfteWatyVC8Ud5TqgloAmP271A&amp;qlt=95" TargetMode="External"/><Relationship Id="rId10" Type="http://schemas.openxmlformats.org/officeDocument/2006/relationships/hyperlink" Target="https://www.bing.com/images/search?form=xlimg&amp;q=Idaho" TargetMode="External"/><Relationship Id="rId31" Type="http://schemas.openxmlformats.org/officeDocument/2006/relationships/hyperlink" Target="https://www.bing.com/th?id=OSK.64a722b3d40292398291610dc8c47d2c&amp;qlt=95" TargetMode="External"/><Relationship Id="rId44" Type="http://schemas.openxmlformats.org/officeDocument/2006/relationships/hyperlink" Target="https://www.bing.com/images/search?form=xlimg&amp;q=Saint%20Paul,%20Minnesota" TargetMode="External"/><Relationship Id="rId52" Type="http://schemas.openxmlformats.org/officeDocument/2006/relationships/hyperlink" Target="https://www.bing.com/images/search?form=xlimg&amp;q=Salem,%20Oregon" TargetMode="External"/><Relationship Id="rId60" Type="http://schemas.openxmlformats.org/officeDocument/2006/relationships/hyperlink" Target="https://www.bing.com/images/search?form=xlimg&amp;q=Austin,%20Texas"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Srd>
</file>

<file path=xl/richData/rdarray.xml><?xml version="1.0" encoding="utf-8"?>
<arrayData xmlns="http://schemas.microsoft.com/office/spreadsheetml/2017/richdata2" count="41">
  <a r="4">
    <v t="r">9</v>
    <v t="r">10</v>
    <v t="r">11</v>
    <v t="r">12</v>
  </a>
  <a r="1">
    <v t="s">English language</v>
  </a>
  <a r="1">
    <v t="s">Pacific Time Zone</v>
  </a>
  <a r="1">
    <v t="r">43</v>
  </a>
  <a r="4">
    <v t="r">69</v>
    <v t="r">70</v>
    <v t="r">71</v>
    <v t="r">72</v>
  </a>
  <a r="55">
    <v t="r">90</v>
    <v t="r">91</v>
    <v t="r">92</v>
    <v t="r">93</v>
    <v t="r">0</v>
    <v t="r">94</v>
    <v t="r">95</v>
    <v t="r">96</v>
    <v t="r">97</v>
    <v t="r">98</v>
    <v t="r">99</v>
    <v t="r">100</v>
    <v t="r">101</v>
    <v t="r">102</v>
    <v t="r">103</v>
    <v t="r">104</v>
    <v t="r">105</v>
    <v t="r">106</v>
    <v t="r">107</v>
    <v t="r">108</v>
    <v t="r">109</v>
    <v t="r">110</v>
    <v t="r">111</v>
    <v t="r">112</v>
    <v t="r">113</v>
    <v t="r">114</v>
    <v t="r">115</v>
    <v t="r">116</v>
    <v t="r">117</v>
    <v t="r">118</v>
    <v t="r">119</v>
    <v t="r">120</v>
    <v t="r">121</v>
    <v t="r">122</v>
    <v t="r">123</v>
    <v t="r">124</v>
    <v t="r">125</v>
    <v t="r">126</v>
    <v t="r">127</v>
    <v t="r">128</v>
    <v t="r">129</v>
    <v t="r">130</v>
    <v t="r">131</v>
    <v t="r">132</v>
    <v t="r">133</v>
    <v t="r">134</v>
    <v t="r">135</v>
    <v t="r">136</v>
    <v t="r">137</v>
    <v t="r">138</v>
    <v t="r">139</v>
    <v t="r">140</v>
    <v t="r">141</v>
    <v t="r">142</v>
    <v t="r">143</v>
  </a>
  <a r="6">
    <v t="s">Samoa Time Zone</v>
    <v t="s">Atlantic Time Zone</v>
    <v t="s">Central Time Zone</v>
    <v t="s">Alaska Time Zone</v>
    <v t="s">Mountain Time Zone</v>
    <v t="s">Chamorro Time Zone</v>
  </a>
  <a r="3">
    <v t="r">159</v>
    <v t="r">160</v>
    <v t="r">161</v>
  </a>
  <a r="1">
    <v t="s">English</v>
  </a>
  <a r="2">
    <v t="s">Eastern Time Zone</v>
    <v t="s">Central Time Zone</v>
  </a>
  <a r="4">
    <v t="r">193</v>
    <v t="r">194</v>
    <v t="r">195</v>
    <v t="r">196</v>
  </a>
  <a r="4">
    <v t="r">225</v>
    <v t="r">226</v>
    <v t="r">227</v>
    <v t="r">228</v>
  </a>
  <a r="1">
    <v t="s">Central Time Zone</v>
  </a>
  <a r="4">
    <v t="r">260</v>
    <v t="r">261</v>
    <v t="r">262</v>
    <v t="r">263</v>
  </a>
  <a r="1">
    <v t="s">Eastern Time Zone</v>
  </a>
  <a r="4">
    <v t="r">292</v>
    <v t="r">293</v>
    <v t="r">294</v>
    <v t="r">295</v>
  </a>
  <a r="4">
    <v t="r">323</v>
    <v t="r">324</v>
    <v t="r">325</v>
    <v t="r">326</v>
  </a>
  <a r="4">
    <v t="r">352</v>
    <v t="r">353</v>
    <v t="r">354</v>
    <v t="r">355</v>
  </a>
  <a r="4">
    <v t="r">380</v>
    <v t="r">381</v>
    <v t="r">382</v>
    <v t="r">383</v>
  </a>
  <a r="4">
    <v t="r">411</v>
    <v t="r">412</v>
    <v t="r">413</v>
    <v t="r">414</v>
  </a>
  <a r="4">
    <v t="r">444</v>
    <v t="r">445</v>
    <v t="r">446</v>
    <v t="r">447</v>
  </a>
  <a r="4">
    <v t="r">472</v>
    <v t="r">473</v>
    <v t="r">474</v>
    <v t="r">475</v>
  </a>
  <a r="2">
    <v t="s">Central Time Zone</v>
    <v t="s">Mountain Time Zone</v>
  </a>
  <a r="4">
    <v t="r">499</v>
    <v t="r">500</v>
    <v t="r">501</v>
    <v t="r">502</v>
  </a>
  <a r="4">
    <v t="r">526</v>
    <v t="r">527</v>
    <v t="r">528</v>
    <v t="r">529</v>
  </a>
  <a r="4">
    <v t="r">556</v>
    <v t="r">557</v>
    <v t="r">558</v>
    <v t="r">559</v>
  </a>
  <a r="1">
    <v t="r">579</v>
  </a>
  <a r="1">
    <v t="r">589</v>
  </a>
  <a r="1">
    <v t="s">Mountain Time Zone</v>
  </a>
  <a r="2">
    <v t="r">600</v>
    <v t="r">601</v>
  </a>
  <a r="1">
    <v t="r">611</v>
  </a>
  <a r="1">
    <v t="r">621</v>
  </a>
  <a r="1">
    <v t="r">631</v>
  </a>
  <a r="1">
    <v t="r">641</v>
  </a>
  <a r="1">
    <v t="r">651</v>
  </a>
  <a r="1">
    <v t="r">661</v>
  </a>
  <a r="1">
    <v t="r">671</v>
  </a>
  <a r="1">
    <v t="r">681</v>
  </a>
  <a r="1">
    <v t="r">691</v>
  </a>
  <a r="1">
    <v t="r">701</v>
  </a>
  <a r="16">
    <v t="r">0</v>
    <v t="r">124</v>
    <v t="r">114</v>
    <v t="r">128</v>
    <v t="e">#NULL!</v>
    <v t="r">97</v>
    <v t="r">106</v>
    <v t="r">111</v>
    <v t="r">131</v>
    <v t="r">125</v>
    <v t="r">108</v>
    <v t="r">126</v>
    <v t="r">120</v>
    <v t="r">130</v>
    <v t="r">100</v>
    <v t="i">1</v>
  </a>
</arrayData>
</file>

<file path=xl/richData/rdrichvalue.xml><?xml version="1.0" encoding="utf-8"?>
<rvData xmlns="http://schemas.microsoft.com/office/spreadsheetml/2017/richdata" count="709">
  <rv s="0">
    <v>536870912</v>
    <v>California</v>
    <v>3009d91d-d582-4c34-85ba-772ba09e5be1</v>
    <v>en-US</v>
    <v>Map</v>
  </rv>
  <rv s="1">
    <fb>423970</fb>
    <v>11</v>
  </rv>
  <rv s="1">
    <fb>102350</fb>
    <v>11</v>
  </rv>
  <rv s="0">
    <v>536870912</v>
    <v>Sacramento</v>
    <v>4a1a8070-cc3d-4060-af9c-08ccbbca73d7</v>
    <v>en-US</v>
    <v>Map</v>
  </rv>
  <rv s="0">
    <v>536870912</v>
    <v>United States of America</v>
    <v>5232ed96-85b1-2edb-12c6-63e6c597a1de</v>
    <v>en-US</v>
    <v>Map</v>
  </rv>
  <rv s="1">
    <fb>12717801</fb>
    <v>11</v>
  </rv>
  <rv s="1">
    <fb>14060525</fb>
    <v>11</v>
  </rv>
  <rv s="2">
    <v>0</v>
    <v>9</v>
    <v>0</v>
    <v>7</v>
    <v>0</v>
    <v>Image of California</v>
  </rv>
  <rv s="0">
    <v>536870912</v>
    <v>Los Angeles</v>
    <v>9958ca5c-ea31-4e71-8a17-bd1e7839c723</v>
    <v>en-US</v>
    <v>Map</v>
  </rv>
  <rv s="0">
    <v>805306368</v>
    <v>Gavin Newsom (Governor)</v>
    <v>ddd0ecbf-d7a9-4913-80c4-8eca3d95b4f2</v>
    <v>en-US</v>
    <v>Generic</v>
  </rv>
  <rv s="0">
    <v>805306368</v>
    <v>Eleni Kounalakis (Lieutenant governor)</v>
    <v>c8b4c34f-e58f-d4cc-2651-1b432d67c11a</v>
    <v>en-US</v>
    <v>Generic</v>
  </rv>
  <rv s="0">
    <v>805306368</v>
    <v>Alex Padilla (Senate)</v>
    <v>7f531c9a-64f3-c8e6-afb0-26647030a74e</v>
    <v>en-US</v>
    <v>Generic</v>
  </rv>
  <rv s="0">
    <v>805306368</v>
    <v>Laphonza Butler (Senate)</v>
    <v>425b0338-8392-f476-80ac-4f7cb764d82e</v>
    <v>en-US</v>
    <v>Generic</v>
  </rv>
  <rv s="3">
    <v>0</v>
  </rv>
  <rv s="4">
    <v>https://www.bing.com/search?q=california&amp;form=skydnc</v>
    <v>Learn more on Bing</v>
  </rv>
  <rv s="1">
    <fb>1255</fb>
    <v>12</v>
  </rv>
  <rv s="1">
    <fb>61818</fb>
    <v>12</v>
  </rv>
  <rv s="1">
    <fb>385500</fb>
    <v>12</v>
  </rv>
  <rv s="3">
    <v>1</v>
  </rv>
  <rv s="1">
    <fb>2.96</fb>
    <v>13</v>
  </rv>
  <rv s="1">
    <fb>39538223</fb>
    <v>11</v>
  </rv>
  <rv s="1">
    <fb>5.4000000000000006E-2</fb>
    <v>14</v>
  </rv>
  <rv s="1">
    <fb>0.13300000000000001</fb>
    <v>14</v>
  </rv>
  <rv s="1">
    <fb>1.7000000000000001E-2</fb>
    <v>15</v>
  </rv>
  <rv s="1">
    <fb>0.14699999999999999</fb>
    <v>14</v>
  </rv>
  <rv s="1">
    <fb>0.314</fb>
    <v>14</v>
  </rv>
  <rv s="1">
    <fb>6.5000000000000002E-2</fb>
    <v>14</v>
  </rv>
  <rv s="1">
    <fb>0.27</fb>
    <v>14</v>
  </rv>
  <rv s="1">
    <fb>0.81799999999999995</fb>
    <v>14</v>
  </rv>
  <rv s="1">
    <fb>0.38799999999999996</fb>
    <v>14</v>
  </rv>
  <rv s="1">
    <fb>0.63100000000000001</fb>
    <v>14</v>
  </rv>
  <rv s="1">
    <fb>5.0000000000000001E-3</fb>
    <v>14</v>
  </rv>
  <rv s="1">
    <fb>6.8000000000000005E-2</fb>
    <v>14</v>
  </rv>
  <rv s="1">
    <fb>3.7999999999999999E-2</fb>
    <v>14</v>
  </rv>
  <rv s="1">
    <fb>0.23300000000000001</fb>
    <v>14</v>
  </rv>
  <rv s="1">
    <fb>6.4000000000000001E-2</fb>
    <v>14</v>
  </rv>
  <rv s="1">
    <fb>0.72900000000000009</fb>
    <v>14</v>
  </rv>
  <rv s="3">
    <v>2</v>
  </rv>
  <rv s="5">
    <v>#VALUE!</v>
    <v>en-US</v>
    <v>3009d91d-d582-4c34-85ba-772ba09e5be1</v>
    <v>536870912</v>
    <v>1</v>
    <v>4</v>
    <v>5</v>
    <v>California</v>
    <v>7</v>
    <v>8</v>
    <v>Map</v>
    <v>9</v>
    <v>10</v>
    <v>US-CA</v>
    <v>1</v>
    <v>2</v>
    <v>3</v>
    <v>4</v>
    <v>California is a state in the Western region of the United States. It borders Oregon to the north, Nevada and Arizona to the east, and the Mexican state of Baja California to the south; it has a coastline along the Pacific Ocean to the west. With ...</v>
    <v>5</v>
    <v>6</v>
    <v>7</v>
    <v>8</v>
    <v>13</v>
    <v>14</v>
    <v>15</v>
    <v>16</v>
    <v>17</v>
    <v>California</v>
    <v>18</v>
    <v>19</v>
    <v>20</v>
    <v>21</v>
    <v>22</v>
    <v>23</v>
    <v>24</v>
    <v>25</v>
    <v>26</v>
    <v>27</v>
    <v>28</v>
    <v>29</v>
    <v>30</v>
    <v>31</v>
    <v>32</v>
    <v>33</v>
    <v>34</v>
    <v>35</v>
    <v>36</v>
    <v>37</v>
    <v>California</v>
    <v>mdp/vdpid/5599</v>
  </rv>
  <rv s="0">
    <v>536870912</v>
    <v>Sacramento County</v>
    <v>15bddd9e-2155-d994-e677-a6f0403dc854</v>
    <v>en-US</v>
    <v>Map</v>
  </rv>
  <rv s="1">
    <fb>259.273528</fb>
    <v>11</v>
  </rv>
  <rv s="2">
    <v>1</v>
    <v>9</v>
    <v>16</v>
    <v>7</v>
    <v>0</v>
    <v>Image of Sacramento, California</v>
  </rv>
  <rv s="1">
    <fb>38.575277777777998</fb>
    <v>20</v>
  </rv>
  <rv s="0">
    <v>805306368</v>
    <v>Darrell Steinberg (Mayor)</v>
    <v>3c00f8f3-04b9-4b09-e7f9-7d0a09d214e2</v>
    <v>en-US</v>
    <v>Generic</v>
  </rv>
  <rv s="3">
    <v>3</v>
  </rv>
  <rv s="4">
    <v>https://www.bing.com/search?q=sacramento+california&amp;form=skydnc</v>
    <v>Learn more on Bing</v>
  </rv>
  <rv s="1">
    <fb>-121.48611111111001</fb>
    <v>20</v>
  </rv>
  <rv s="1">
    <fb>524943</fb>
    <v>11</v>
  </rv>
  <rv s="6">
    <v>#VALUE!</v>
    <v>en-US</v>
    <v>4a1a8070-cc3d-4060-af9c-08ccbbca73d7</v>
    <v>536870912</v>
    <v>1</v>
    <v>17</v>
    <v>18</v>
    <v>Sacramento, California</v>
    <v>7</v>
    <v>8</v>
    <v>Map</v>
    <v>9</v>
    <v>19</v>
    <v>0</v>
    <v>39</v>
    <v>40</v>
    <v>4</v>
    <v>Sacramento is the capital city of the U.S. state of California and the county seat of Sacramento County. Located at the confluence of the Sacramento and American Rivers in Northern California's Sacramento Valley, Sacramento's 2020 population of ...</v>
    <v>41</v>
    <v>42</v>
    <v>44</v>
    <v>45</v>
    <v>46</v>
    <v>Sacramento, California</v>
    <v>47</v>
    <v>Sacramento, California</v>
    <v>mdp/vdpid/5057790478930411522</v>
  </rv>
  <rv s="1">
    <fb>0.44369067999501505</fb>
    <v>14</v>
  </rv>
  <rv s="1">
    <fb>9826675</fb>
    <v>11</v>
  </rv>
  <rv s="1">
    <fb>1359000</fb>
    <v>11</v>
  </rv>
  <rv s="1">
    <fb>11.6</fb>
    <v>13</v>
  </rv>
  <rv s="1">
    <fb>1</fb>
    <v>39</v>
  </rv>
  <rv s="0">
    <v>536870912</v>
    <v>Washington, D.C.</v>
    <v>216726d1-8987-06d3-5eff-823da05c3d3c</v>
    <v>en-US</v>
    <v>Map</v>
  </rv>
  <rv s="1">
    <fb>5006302.0769999996</fb>
    <v>11</v>
  </rv>
  <rv s="1">
    <fb>117.244195476228</fb>
    <v>40</v>
  </rv>
  <rv s="1">
    <fb>7.4999999999999997E-2</fb>
    <v>14</v>
  </rv>
  <rv s="1">
    <fb>12993.961824772699</fb>
    <v>11</v>
  </rv>
  <rv s="1">
    <fb>1.7295</fb>
    <v>13</v>
  </rv>
  <rv s="1">
    <fb>0.339297856663409</fb>
    <v>14</v>
  </rv>
  <rv s="1">
    <fb>82.427828245269197</fb>
    <v>41</v>
  </rv>
  <rv s="1">
    <fb>0.71</fb>
    <v>42</v>
  </rv>
  <rv s="1">
    <fb>21427700000000</fb>
    <v>12</v>
  </rv>
  <rv s="1">
    <fb>1.0182144</fb>
    <v>14</v>
  </rv>
  <rv s="1">
    <fb>0.88167390000000001</fb>
    <v>14</v>
  </rv>
  <rv s="2">
    <v>2</v>
    <v>9</v>
    <v>23</v>
    <v>7</v>
    <v>0</v>
    <v>Image of United States</v>
  </rv>
  <rv s="1">
    <fb>5.6</fb>
    <v>41</v>
  </rv>
  <rv s="0">
    <v>536870912</v>
    <v>New York City</v>
    <v>60d5dc2b-c915-460b-b722-c9e3485499ca</v>
    <v>en-US</v>
    <v>Map</v>
  </rv>
  <rv s="0">
    <v>805306368</v>
    <v>Donald Trump (President)</v>
    <v>1a466af2-ed23-25bd-794d-1ca925e4681b</v>
    <v>en-US</v>
    <v>Generic</v>
  </rv>
  <rv s="0">
    <v>805306368</v>
    <v>JD Vance (Vice president)</v>
    <v>cf52f4b6-e15c-553b-c991-5fd07410b914</v>
    <v>en-US</v>
    <v>Generic</v>
  </rv>
  <rv s="0">
    <v>805306368</v>
    <v>Mike Johnson (Speaker)</v>
    <v>0cdd8beb-6fa0-b09e-350a-8a9eef364ec7</v>
    <v>en-US</v>
    <v>Generic</v>
  </rv>
  <rv s="0">
    <v>805306368</v>
    <v>John Roberts (Chief justice)</v>
    <v>af7f7f4b-fd5b-867d-e108-4b6ecf118076</v>
    <v>en-US</v>
    <v>Generic</v>
  </rv>
  <rv s="3">
    <v>4</v>
  </rv>
  <rv s="4">
    <v>https://www.bing.com/search?q=united+states&amp;form=skydnc</v>
    <v>Learn more on Bing</v>
  </rv>
  <rv s="1">
    <fb>78.539024390243895</fb>
    <v>41</v>
  </rv>
  <rv s="1">
    <fb>30436313050000</fb>
    <v>12</v>
  </rv>
  <rv s="1">
    <fb>19</fb>
    <v>41</v>
  </rv>
  <rv s="1">
    <fb>7.25</fb>
    <v>42</v>
  </rv>
  <rv s="1">
    <fb>0.1108387988</fb>
    <v>14</v>
  </rv>
  <rv s="1">
    <fb>2.6120000000000001</fb>
    <v>13</v>
  </rv>
  <rv s="1">
    <fb>333287557</fb>
    <v>11</v>
  </rv>
  <rv s="1">
    <fb>0.22600000000000001</fb>
    <v>14</v>
  </rv>
  <rv s="1">
    <fb>0.30499999999999999</fb>
    <v>14</v>
  </rv>
  <rv s="1">
    <fb>0.46799999999999997</fb>
    <v>14</v>
  </rv>
  <rv s="1">
    <fb>1.7000000000000001E-2</fb>
    <v>14</v>
  </rv>
  <rv s="1">
    <fb>5.0999999999999997E-2</fb>
    <v>14</v>
  </rv>
  <rv s="1">
    <fb>0.10300000000000001</fb>
    <v>14</v>
  </rv>
  <rv s="1">
    <fb>0.153</fb>
    <v>14</v>
  </rv>
  <rv s="1">
    <fb>0.62048999786377002</fb>
    <v>14</v>
  </rv>
  <rv s="0">
    <v>536870912</v>
    <v>Alabama</v>
    <v>376f8b06-52f6-4e72-a31d-311a3563e645</v>
    <v>en-US</v>
    <v>Map</v>
  </rv>
  <rv s="0">
    <v>536870912</v>
    <v>Alaska</v>
    <v>31c4c7a1-54e7-4306-ac9b-f1b02e85bda5</v>
    <v>en-US</v>
    <v>Map</v>
  </rv>
  <rv s="0">
    <v>536870912</v>
    <v>Arizona</v>
    <v>bf973f46-5962-4997-a7ba-a05f1aa2a9f9</v>
    <v>en-US</v>
    <v>Map</v>
  </rv>
  <rv s="0">
    <v>536870912</v>
    <v>Arkansas</v>
    <v>b939db72-08f2-4ea6-a16a-a53bf32e6612</v>
    <v>en-US</v>
    <v>Map</v>
  </rv>
  <rv s="0">
    <v>536870912</v>
    <v>Colorado</v>
    <v>a070c5c2-b22d-41d8-b869-f20e583c4f80</v>
    <v>en-US</v>
    <v>Map</v>
  </rv>
  <rv s="0">
    <v>536870912</v>
    <v>Connecticut</v>
    <v>b3ca6523-435e-4a3b-8f78-1ad900a52cf8</v>
    <v>en-US</v>
    <v>Map</v>
  </rv>
  <rv s="0">
    <v>536870912</v>
    <v>Delaware</v>
    <v>8ad617cc-3d7a-4b3c-a787-098de959ccc4</v>
    <v>en-US</v>
    <v>Map</v>
  </rv>
  <rv s="0">
    <v>536870912</v>
    <v>Florida</v>
    <v>5fece3f4-e8e8-4159-843e-f725a930ad50</v>
    <v>en-US</v>
    <v>Map</v>
  </rv>
  <rv s="0">
    <v>536870912</v>
    <v>Georgia</v>
    <v>84604bc7-2c47-4f8d-8ea5-b6ac8c018a20</v>
    <v>en-US</v>
    <v>Map</v>
  </rv>
  <rv s="0">
    <v>536870912</v>
    <v>Hawaii</v>
    <v>b6f01eaf-aecf-44f6-b64d-1f6e982365c3</v>
    <v>en-US</v>
    <v>Map</v>
  </rv>
  <rv s="0">
    <v>536870912</v>
    <v>Idaho</v>
    <v>ecd30387-20fa-4523-9045-e2860154b5e9</v>
    <v>en-US</v>
    <v>Map</v>
  </rv>
  <rv s="0">
    <v>536870912</v>
    <v>Illinois</v>
    <v>4131acb8-628a-4241-8920-ca79eab9dade</v>
    <v>en-US</v>
    <v>Map</v>
  </rv>
  <rv s="0">
    <v>536870912</v>
    <v>Indiana</v>
    <v>109f7e5a-efbb-4953-b4b8-cb812ce1ff5d</v>
    <v>en-US</v>
    <v>Map</v>
  </rv>
  <rv s="0">
    <v>536870912</v>
    <v>Iowa</v>
    <v>77850824-b07a-487a-af58-37f9949afc27</v>
    <v>en-US</v>
    <v>Map</v>
  </rv>
  <rv s="0">
    <v>536870912</v>
    <v>Kansas</v>
    <v>6e527b71-bd3e-4bc1-b1c0-59d288b4fd5e</v>
    <v>en-US</v>
    <v>Map</v>
  </rv>
  <rv s="0">
    <v>536870912</v>
    <v>Kentucky</v>
    <v>108dfd18-4626-481a-8dfa-18f64e6eac84</v>
    <v>en-US</v>
    <v>Map</v>
  </rv>
  <rv s="0">
    <v>536870912</v>
    <v>Louisiana</v>
    <v>0ca1e87f-e2f6-43fb-8deb-d22bd09a9cae</v>
    <v>en-US</v>
    <v>Map</v>
  </rv>
  <rv s="0">
    <v>536870912</v>
    <v>Maine</v>
    <v>d62dd683-9cf9-4db9-a497-d810d529592b</v>
    <v>en-US</v>
    <v>Map</v>
  </rv>
  <rv s="0">
    <v>536870912</v>
    <v>Maryland</v>
    <v>4c472f4d-06a8-4d90-8bb8-da4d168c73fe</v>
    <v>en-US</v>
    <v>Map</v>
  </rv>
  <rv s="0">
    <v>536870912</v>
    <v>Massachusetts</v>
    <v>845219d5-3650-4199-b926-964ca27c863c</v>
    <v>en-US</v>
    <v>Map</v>
  </rv>
  <rv s="0">
    <v>536870912</v>
    <v>Michigan</v>
    <v>162411c2-b757-495d-aa81-93942fae2f7e</v>
    <v>en-US</v>
    <v>Map</v>
  </rv>
  <rv s="0">
    <v>536870912</v>
    <v>Minnesota</v>
    <v>77f97f6f-7e93-46e5-b486-6198effe8dea</v>
    <v>en-US</v>
    <v>Map</v>
  </rv>
  <rv s="0">
    <v>536870912</v>
    <v>Mississippi</v>
    <v>6af619ca-217d-49c0-9a86-153fc7fbcd78</v>
    <v>en-US</v>
    <v>Map</v>
  </rv>
  <rv s="0">
    <v>536870912</v>
    <v>Missouri</v>
    <v>6185f8cb-44e1-4da6-9bf0-b75286aeb591</v>
    <v>en-US</v>
    <v>Map</v>
  </rv>
  <rv s="0">
    <v>536870912</v>
    <v>Montana</v>
    <v>447d6cd5-53f6-4c8f-bf6c-9ff228415c3b</v>
    <v>en-US</v>
    <v>Map</v>
  </rv>
  <rv s="0">
    <v>536870912</v>
    <v>Nebraska</v>
    <v>3e64ff5d-6b40-4dbe-91b1-0e554e892496</v>
    <v>en-US</v>
    <v>Map</v>
  </rv>
  <rv s="0">
    <v>536870912</v>
    <v>Nevada</v>
    <v>c2157d7e-617e-4517-80f8-1b08113afc14</v>
    <v>en-US</v>
    <v>Map</v>
  </rv>
  <rv s="0">
    <v>536870912</v>
    <v>New Hampshire</v>
    <v>9ca71997-cc97-46eb-8911-fac32f80b0b1</v>
    <v>en-US</v>
    <v>Map</v>
  </rv>
  <rv s="0">
    <v>536870912</v>
    <v>New Jersey</v>
    <v>05277898-b62b-4878-8632-09d29756a2ff</v>
    <v>en-US</v>
    <v>Map</v>
  </rv>
  <rv s="0">
    <v>536870912</v>
    <v>New Mexico</v>
    <v>a16d3636-4349-41c7-a77e-89e34b26a8ad</v>
    <v>en-US</v>
    <v>Map</v>
  </rv>
  <rv s="0">
    <v>536870912</v>
    <v>New York</v>
    <v>caeb7b9a-f5d7-4686-8fb5-cf7628296b13</v>
    <v>en-US</v>
    <v>Map</v>
  </rv>
  <rv s="0">
    <v>536870912</v>
    <v>North Dakota</v>
    <v>77fbc744-3efe-4aa9-9e8e-f8034f06b941</v>
    <v>en-US</v>
    <v>Map</v>
  </rv>
  <rv s="0">
    <v>536870912</v>
    <v>North Carolina</v>
    <v>9e2bf053-dd80-4646-8f26-65075e7085c0</v>
    <v>en-US</v>
    <v>Map</v>
  </rv>
  <rv s="0">
    <v>536870912</v>
    <v>Ohio</v>
    <v>6f3df7da-1ef6-48e3-b2b3-b5b5fce3e846</v>
    <v>en-US</v>
    <v>Map</v>
  </rv>
  <rv s="0">
    <v>536870912</v>
    <v>Oklahoma</v>
    <v>cbcf556f-952a-4665-bb95-0500b27f9976</v>
    <v>en-US</v>
    <v>Map</v>
  </rv>
  <rv s="0">
    <v>536870912</v>
    <v>Oregon</v>
    <v>cacd36fd-7c62-43e2-a632-64a2a1811933</v>
    <v>en-US</v>
    <v>Map</v>
  </rv>
  <rv s="0">
    <v>536870912</v>
    <v>Pennsylvania</v>
    <v>6304580e-c803-4266-818a-971619176547</v>
    <v>en-US</v>
    <v>Map</v>
  </rv>
  <rv s="0">
    <v>536870912</v>
    <v>Rhode Island</v>
    <v>65a08f52-b469-4f7c-8353-9b3c0b2a5752</v>
    <v>en-US</v>
    <v>Map</v>
  </rv>
  <rv s="0">
    <v>536870912</v>
    <v>South Dakota</v>
    <v>9cee0b65-d357-479e-a066-31c634648f47</v>
    <v>en-US</v>
    <v>Map</v>
  </rv>
  <rv s="0">
    <v>536870912</v>
    <v>South Carolina</v>
    <v>810015e8-b10b-4232-9e2c-de87a67bd26e</v>
    <v>en-US</v>
    <v>Map</v>
  </rv>
  <rv s="0">
    <v>536870912</v>
    <v>Tennessee</v>
    <v>9bbc9c72-1bf1-4ef6-b66d-a6cdef70f4f3</v>
    <v>en-US</v>
    <v>Map</v>
  </rv>
  <rv s="0">
    <v>536870912</v>
    <v>Texas</v>
    <v>00a23ccd-3344-461c-8b9f-c2bb55be5815</v>
    <v>en-US</v>
    <v>Map</v>
  </rv>
  <rv s="0">
    <v>536870912</v>
    <v>Utah</v>
    <v>c6705e44-d27f-4240-95a2-54e802e3b524</v>
    <v>en-US</v>
    <v>Map</v>
  </rv>
  <rv s="0">
    <v>536870912</v>
    <v>Vermont</v>
    <v>221864cc-447e-4e78-847c-59e485d73bff</v>
    <v>en-US</v>
    <v>Map</v>
  </rv>
  <rv s="0">
    <v>536870912</v>
    <v>Virginia</v>
    <v>7eee9976-e8a7-472c-ada1-007208abd678</v>
    <v>en-US</v>
    <v>Map</v>
  </rv>
  <rv s="0">
    <v>536870912</v>
    <v>Washington</v>
    <v>982ad551-fd5d-45df-bd70-bf704dd576e4</v>
    <v>en-US</v>
    <v>Map</v>
  </rv>
  <rv s="0">
    <v>536870912</v>
    <v>West Virginia</v>
    <v>8a47255a-fae3-4faa-aa32-c6f384cb6c1d</v>
    <v>en-US</v>
    <v>Map</v>
  </rv>
  <rv s="0">
    <v>536870912</v>
    <v>Wisconsin</v>
    <v>cb4d2853-06f4-4467-8e7c-4e31cbb35cb2</v>
    <v>en-US</v>
    <v>Map</v>
  </rv>
  <rv s="0">
    <v>536870912</v>
    <v>Wyoming</v>
    <v>bff03ad6-2b7f-400b-a76e-eb9fc4a93961</v>
    <v>en-US</v>
    <v>Map</v>
  </rv>
  <rv s="0">
    <v>536870912</v>
    <v>American Samoa</v>
    <v>12d04d63-b9b5-855b-0821-b32474a729a4</v>
    <v>en-US</v>
    <v>Map</v>
  </rv>
  <rv s="0">
    <v>536870912</v>
    <v>United States Virgin Islands</v>
    <v>38bd827b-bc00-140e-85be-46a96078429c</v>
    <v>en-US</v>
    <v>Map</v>
  </rv>
  <rv s="0">
    <v>536870912</v>
    <v>Guam</v>
    <v>f842c067-b461-3084-6a3b-6c6c7431fc9a</v>
    <v>en-US</v>
    <v>Map</v>
  </rv>
  <rv s="0">
    <v>536870912</v>
    <v>Northern Mariana Islands</v>
    <v>f4475436-adda-9ff0-b5fe-6c3dff0e26be</v>
    <v>en-US</v>
    <v>Map</v>
  </rv>
  <rv s="0">
    <v>536870912</v>
    <v>Puerto Rico</v>
    <v>72752f4d-11d3-5470-b64e-b9e012b0520f</v>
    <v>en-US</v>
    <v>Map</v>
  </rv>
  <rv s="3">
    <v>5</v>
  </rv>
  <rv s="1">
    <fb>9.5866513904898809E-2</fb>
    <v>14</v>
  </rv>
  <rv s="3">
    <v>6</v>
  </rv>
  <rv s="1">
    <fb>0.36599999999999999</fb>
    <v>14</v>
  </rv>
  <rv s="1">
    <fb>0.14699999999999999</fb>
    <v>43</v>
  </rv>
  <rv s="1">
    <fb>270663028</fb>
    <v>11</v>
  </rv>
  <rv s="7">
    <v>#VALUE!</v>
    <v>en-US</v>
    <v>5232ed96-85b1-2edb-12c6-63e6c597a1de</v>
    <v>536870912</v>
    <v>1</v>
    <v>36</v>
    <v>37</v>
    <v>United States</v>
    <v>7</v>
    <v>8</v>
    <v>Map</v>
    <v>9</v>
    <v>38</v>
    <v>US</v>
    <v>49</v>
    <v>50</v>
    <v>51</v>
    <v>52</v>
    <v>53</v>
    <v>54</v>
    <v>55</v>
    <v>56</v>
    <v>57</v>
    <v>USD</v>
    <v>The United States of America, also known as the United States or America, is a country primarily located in North America. It is a federal republic of 50 states and Washington, D.C. as its federal capital district. The 48 contiguous states ...</v>
    <v>58</v>
    <v>59</v>
    <v>60</v>
    <v>61</v>
    <v>62</v>
    <v>63</v>
    <v>64</v>
    <v>65</v>
    <v>66</v>
    <v>67</v>
    <v>68</v>
    <v>73</v>
    <v>74</v>
    <v>75</v>
    <v>76</v>
    <v>77</v>
    <v>78</v>
    <v>United States</v>
    <v>The Star-Spangled Banner</v>
    <v>18</v>
    <v>the United States of America</v>
    <v>79</v>
    <v>80</v>
    <v>81</v>
    <v>82</v>
    <v>83</v>
    <v>84</v>
    <v>85</v>
    <v>86</v>
    <v>87</v>
    <v>88</v>
    <v>89</v>
    <v>144</v>
    <v>145</v>
    <v>146</v>
    <v>147</v>
    <v>148</v>
    <v>United States</v>
    <v>149</v>
    <v>mdp/vdpid/244</v>
  </rv>
  <rv s="1">
    <fb>170304</fb>
    <v>11</v>
  </rv>
  <rv s="1">
    <fb>116240</fb>
    <v>11</v>
  </rv>
  <rv s="0">
    <v>536870912</v>
    <v>Tallahassee, Florida</v>
    <v>fe8036d9-2764-4483-9405-f07a59b69915</v>
    <v>en-US</v>
    <v>Map</v>
  </rv>
  <rv s="0">
    <v>536870912</v>
    <v>United States</v>
    <v>5232ed96-85b1-2edb-12c6-63e6c597a1de</v>
    <v>en-US</v>
    <v>Map</v>
  </rv>
  <rv s="1">
    <fb>7300494</fb>
    <v>11</v>
  </rv>
  <rv s="1">
    <fb>9301642</fb>
    <v>11</v>
  </rv>
  <rv s="2">
    <v>3</v>
    <v>9</v>
    <v>44</v>
    <v>7</v>
    <v>0</v>
    <v>Image of Florida</v>
  </rv>
  <rv s="0">
    <v>536870912</v>
    <v>Jacksonville, Florida</v>
    <v>8bd6021b-ea7f-4470-a29b-042b1c82e07f</v>
    <v>en-US</v>
    <v>Map</v>
  </rv>
  <rv s="0">
    <v>805306368</v>
    <v>Ron DeSantis (Governor)</v>
    <v>1ed346c3-9ad7-8e78-ae55-5ed54b15749a</v>
    <v>en-US</v>
    <v>Generic</v>
  </rv>
  <rv s="0">
    <v>805306368</v>
    <v>Rick Scott (Senate)</v>
    <v>7a306d31-0926-baab-a271-b42913720a93</v>
    <v>en-US</v>
    <v>Generic</v>
  </rv>
  <rv s="0">
    <v>805306368</v>
    <v>Ashley Moody (Senate)</v>
    <v>65cb4204-9d4c-cb8d-a4f0-22efc12fd008</v>
    <v>en-US</v>
    <v>Generic</v>
  </rv>
  <rv s="3">
    <v>7</v>
  </rv>
  <rv s="4">
    <v>https://www.bing.com/search?q=florida&amp;form=skydnc</v>
    <v>Learn more on Bing</v>
  </rv>
  <rv s="1">
    <fb>1002</fb>
    <v>12</v>
  </rv>
  <rv s="1">
    <fb>47507</fb>
    <v>12</v>
  </rv>
  <rv s="1">
    <fb>159000</fb>
    <v>12</v>
  </rv>
  <rv s="3">
    <v>8</v>
  </rv>
  <rv s="1">
    <fb>2.63</fb>
    <v>13</v>
  </rv>
  <rv s="1">
    <fb>23372215</fb>
    <v>11</v>
  </rv>
  <rv s="1">
    <fb>9.6000000000000002E-2</fb>
    <v>14</v>
  </rv>
  <rv s="1">
    <fb>0.19399999999999998</fb>
    <v>14</v>
  </rv>
  <rv s="1">
    <fb>5.0000000000000001E-3</fb>
    <v>15</v>
  </rv>
  <rv s="1">
    <fb>2.7999999999999997E-2</fb>
    <v>14</v>
  </rv>
  <rv s="1">
    <fb>0.27300000000000002</fb>
    <v>14</v>
  </rv>
  <rv s="1">
    <fb>0.16800000000000001</fb>
    <v>14</v>
  </rv>
  <rv s="1">
    <fb>0.19699999999999998</fb>
    <v>14</v>
  </rv>
  <rv s="1">
    <fb>0.86900000000000011</fb>
    <v>14</v>
  </rv>
  <rv s="1">
    <fb>0.245</fb>
    <v>14</v>
  </rv>
  <rv s="1">
    <fb>0.58799999999999997</fb>
    <v>14</v>
  </rv>
  <rv s="1">
    <fb>1E-3</fb>
    <v>14</v>
  </rv>
  <rv s="1">
    <fb>8.5000000000000006E-2</fb>
    <v>14</v>
  </rv>
  <rv s="1">
    <fb>0.02</fb>
    <v>14</v>
  </rv>
  <rv s="1">
    <fb>0.20300000000000001</fb>
    <v>14</v>
  </rv>
  <rv s="1">
    <fb>0.77700000000000002</fb>
    <v>14</v>
  </rv>
  <rv s="3">
    <v>9</v>
  </rv>
  <rv s="5">
    <v>#VALUE!</v>
    <v>en-US</v>
    <v>5fece3f4-e8e8-4159-843e-f725a930ad50</v>
    <v>536870912</v>
    <v>1</v>
    <v>47</v>
    <v>5</v>
    <v>Florida</v>
    <v>7</v>
    <v>8</v>
    <v>Map</v>
    <v>9</v>
    <v>48</v>
    <v>US-FL</v>
    <v>151</v>
    <v>152</v>
    <v>153</v>
    <v>154</v>
    <v>Florida is a state in the Southeastern region of the United States. It borders the Gulf of Mexico to the west, Alabama to the northwest, Georgia to the north, the Atlantic Ocean to the east, and the Straits of Florida and Cuba to the south. ...</v>
    <v>155</v>
    <v>156</v>
    <v>157</v>
    <v>158</v>
    <v>162</v>
    <v>163</v>
    <v>164</v>
    <v>165</v>
    <v>166</v>
    <v>Florida</v>
    <v>167</v>
    <v>168</v>
    <v>169</v>
    <v>170</v>
    <v>171</v>
    <v>172</v>
    <v>173</v>
    <v>174</v>
    <v>175</v>
    <v>176</v>
    <v>177</v>
    <v>178</v>
    <v>179</v>
    <v>180</v>
    <v>181</v>
    <v>182</v>
    <v>183</v>
    <v>21</v>
    <v>184</v>
    <v>185</v>
    <v>Florida</v>
    <v>mdp/vdpid/11032</v>
  </rv>
  <rv s="1">
    <fb>216699</fb>
    <v>11</v>
  </rv>
  <rv s="1">
    <fb>12165</fb>
    <v>11</v>
  </rv>
  <rv s="0">
    <v>536870912</v>
    <v>Boise</v>
    <v>1054a9b9-ef41-4b77-9953-f1ef16ec8015</v>
    <v>en-US</v>
    <v>Map</v>
  </rv>
  <rv s="1">
    <fb>589320</fb>
    <v>11</v>
  </rv>
  <rv s="1">
    <fb>700825</fb>
    <v>11</v>
  </rv>
  <rv s="2">
    <v>4</v>
    <v>9</v>
    <v>49</v>
    <v>7</v>
    <v>0</v>
    <v>Image of Idaho</v>
  </rv>
  <rv s="0">
    <v>805306368</v>
    <v>Brad Little (Governor)</v>
    <v>135ff875-8d96-6f51-3eae-347573bc2b5e</v>
    <v>en-US</v>
    <v>Generic</v>
  </rv>
  <rv s="0">
    <v>805306368</v>
    <v>Scott Bedke (Lieutenant governor)</v>
    <v>be8f5adf-6e01-67c0-5d19-fa17c594a297</v>
    <v>en-US</v>
    <v>Generic</v>
  </rv>
  <rv s="0">
    <v>805306368</v>
    <v>Mike Crapo (Senate)</v>
    <v>58e344ac-f5b6-a371-d18b-e84da803a187</v>
    <v>en-US</v>
    <v>Generic</v>
  </rv>
  <rv s="0">
    <v>805306368</v>
    <v>Jim Risch (Senate)</v>
    <v>efe1fdc7-bf51-3e76-dee8-ac3de7719f34</v>
    <v>en-US</v>
    <v>Generic</v>
  </rv>
  <rv s="3">
    <v>10</v>
  </rv>
  <rv s="4">
    <v>https://www.bing.com/search?q=idaho&amp;form=skydnc</v>
    <v>Learn more on Bing</v>
  </rv>
  <rv s="1">
    <fb>743</fb>
    <v>12</v>
  </rv>
  <rv s="1">
    <fb>47583</fb>
    <v>12</v>
  </rv>
  <rv s="1">
    <fb>162900</fb>
    <v>12</v>
  </rv>
  <rv s="1">
    <fb>2.69</fb>
    <v>13</v>
  </rv>
  <rv s="1">
    <fb>1839106</fb>
    <v>11</v>
  </rv>
  <rv s="1">
    <fb>7.400000000000001E-2</fb>
    <v>14</v>
  </rv>
  <rv s="1">
    <fb>1.4999999999999999E-2</fb>
    <v>14</v>
  </rv>
  <rv s="1">
    <fb>0.25900000000000001</fb>
    <v>14</v>
  </rv>
  <rv s="1">
    <fb>8.0000000000000002E-3</fb>
    <v>14</v>
  </rv>
  <rv s="1">
    <fb>6.0999999999999999E-2</fb>
    <v>14</v>
  </rv>
  <rv s="1">
    <fb>0.89500000000000002</fb>
    <v>14</v>
  </rv>
  <rv s="1">
    <fb>0.122</fb>
    <v>14</v>
  </rv>
  <rv s="1">
    <fb>0.626</fb>
    <v>14</v>
  </rv>
  <rv s="1">
    <fb>2E-3</fb>
    <v>14</v>
  </rv>
  <rv s="1">
    <fb>0.09</fb>
    <v>14</v>
  </rv>
  <rv s="1">
    <fb>2.3E-2</fb>
    <v>14</v>
  </rv>
  <rv s="1">
    <fb>0.26200000000000001</fb>
    <v>14</v>
  </rv>
  <rv s="1">
    <fb>0.93400000000000005</fb>
    <v>14</v>
  </rv>
  <rv s="8">
    <v>#VALUE!</v>
    <v>en-US</v>
    <v>ecd30387-20fa-4523-9045-e2860154b5e9</v>
    <v>536870912</v>
    <v>1</v>
    <v>52</v>
    <v>53</v>
    <v>Idaho</v>
    <v>7</v>
    <v>8</v>
    <v>Map</v>
    <v>9</v>
    <v>10</v>
    <v>US-ID</v>
    <v>187</v>
    <v>188</v>
    <v>189</v>
    <v>4</v>
    <v>Idaho is a state in the Mountain West subregion of the United States. It shares a small portion of the Canada–United States border to the north, with the province of British Columbia. It borders Montana and Wyoming to the east, Nevada and Utah ...</v>
    <v>190</v>
    <v>191</v>
    <v>192</v>
    <v>189</v>
    <v>197</v>
    <v>198</v>
    <v>199</v>
    <v>200</v>
    <v>201</v>
    <v>Idaho</v>
    <v>18</v>
    <v>202</v>
    <v>203</v>
    <v>204</v>
    <v>24</v>
    <v>23</v>
    <v>205</v>
    <v>206</v>
    <v>207</v>
    <v>208</v>
    <v>209</v>
    <v>210</v>
    <v>211</v>
    <v>212</v>
    <v>213</v>
    <v>214</v>
    <v>215</v>
    <v>32</v>
    <v>216</v>
    <v>Idaho</v>
    <v>mdp/vdpid/14713</v>
  </rv>
  <rv s="1">
    <fb>135382</fb>
    <v>11</v>
  </rv>
  <rv s="1">
    <fb>14503</fb>
    <v>11</v>
  </rv>
  <rv s="0">
    <v>536870912</v>
    <v>Baton Rouge</v>
    <v>dc17dbc5-08e4-4782-8f58-e5ce764122b6</v>
    <v>en-US</v>
    <v>Map</v>
  </rv>
  <rv s="1">
    <fb>1727919</fb>
    <v>11</v>
  </rv>
  <rv s="1">
    <fb>2036975</fb>
    <v>11</v>
  </rv>
  <rv s="2">
    <v>5</v>
    <v>9</v>
    <v>54</v>
    <v>7</v>
    <v>0</v>
    <v>Image of Louisiana</v>
  </rv>
  <rv s="0">
    <v>536870912</v>
    <v>New Orleans</v>
    <v>465e78cf-aa9a-491f-9167-4520c7110824</v>
    <v>en-US</v>
    <v>Map</v>
  </rv>
  <rv s="0">
    <v>805306368</v>
    <v>Jeff Landry (Governor)</v>
    <v>d492bfcb-cae8-2b79-02a0-bd16694ca8f1</v>
    <v>en-US</v>
    <v>Generic</v>
  </rv>
  <rv s="0">
    <v>805306368</v>
    <v>Billy Nungesser (Lieutenant governor)</v>
    <v>edba98a9-8f96-5d5f-2a33-d387284d930d</v>
    <v>en-US</v>
    <v>Generic</v>
  </rv>
  <rv s="0">
    <v>805306368</v>
    <v>Bill Cassidy (Senate)</v>
    <v>23d46db6-3b3f-47f4-80e7-ed2027ac6347</v>
    <v>en-US</v>
    <v>Generic</v>
  </rv>
  <rv s="0">
    <v>805306368</v>
    <v>John Kennedy (Senate)</v>
    <v>e3825889-48aa-6c64-9811-067af6c09e88</v>
    <v>en-US</v>
    <v>Generic</v>
  </rv>
  <rv s="3">
    <v>11</v>
  </rv>
  <rv s="4">
    <v>https://www.bing.com/search?q=louisiana&amp;form=skydnc</v>
    <v>Learn more on Bing</v>
  </rv>
  <rv s="1">
    <fb>788</fb>
    <v>12</v>
  </rv>
  <rv s="1">
    <fb>45047</fb>
    <v>12</v>
  </rv>
  <rv s="1">
    <fb>144100</fb>
    <v>12</v>
  </rv>
  <rv s="1">
    <fb>2.6</fb>
    <v>13</v>
  </rv>
  <rv s="1">
    <fb>4657757</fb>
    <v>11</v>
  </rv>
  <rv s="1">
    <fb>3.3000000000000002E-2</fb>
    <v>14</v>
  </rv>
  <rv s="1">
    <fb>0.14000000000000001</fb>
    <v>14</v>
  </rv>
  <rv s="1">
    <fb>8.0000000000000002E-3</fb>
    <v>15</v>
  </rv>
  <rv s="1">
    <fb>1.8000000000000002E-2</fb>
    <v>14</v>
  </rv>
  <rv s="1">
    <fb>0.22500000000000001</fb>
    <v>14</v>
  </rv>
  <rv s="1">
    <fb>0.32500000000000001</fb>
    <v>14</v>
  </rv>
  <rv s="1">
    <fb>0.04</fb>
    <v>14</v>
  </rv>
  <rv s="1">
    <fb>0.83400000000000007</fb>
    <v>14</v>
  </rv>
  <rv s="1">
    <fb>0.05</fb>
    <v>14</v>
  </rv>
  <rv s="1">
    <fb>0.60399999999999998</fb>
    <v>14</v>
  </rv>
  <rv s="1">
    <fb>0.11</fb>
    <v>14</v>
  </rv>
  <rv s="1">
    <fb>1.6E-2</fb>
    <v>14</v>
  </rv>
  <rv s="1">
    <fb>0.23899999999999999</fb>
    <v>14</v>
  </rv>
  <rv s="1">
    <fb>6.7000000000000004E-2</fb>
    <v>14</v>
  </rv>
  <rv s="1">
    <fb>0.63200000000000001</fb>
    <v>14</v>
  </rv>
  <rv s="3">
    <v>12</v>
  </rv>
  <rv s="9">
    <v>#VALUE!</v>
    <v>en-US</v>
    <v>0ca1e87f-e2f6-43fb-8deb-d22bd09a9cae</v>
    <v>536870912</v>
    <v>1</v>
    <v>57</v>
    <v>58</v>
    <v>Louisiana</v>
    <v>7</v>
    <v>8</v>
    <v>Map</v>
    <v>9</v>
    <v>10</v>
    <v>US-LA</v>
    <v>218</v>
    <v>219</v>
    <v>220</v>
    <v>4</v>
    <v>Louisiana is a state in the Deep South and South Central regions of the United States. It borders Texas to the west, Arkansas to the north, and Mississippi to the east. Of the 50 U.S. states, it ranks 20th in land area and the 25th in ...</v>
    <v>221</v>
    <v>222</v>
    <v>223</v>
    <v>224</v>
    <v>229</v>
    <v>230</v>
    <v>231</v>
    <v>232</v>
    <v>233</v>
    <v>Louisiana</v>
    <v>234</v>
    <v>235</v>
    <v>236</v>
    <v>237</v>
    <v>238</v>
    <v>239</v>
    <v>240</v>
    <v>241</v>
    <v>242</v>
    <v>243</v>
    <v>244</v>
    <v>245</v>
    <v>180</v>
    <v>246</v>
    <v>247</v>
    <v>248</v>
    <v>249</v>
    <v>250</v>
    <v>251</v>
    <v>Louisiana</v>
    <v>mdp/vdpid/19283</v>
  </rv>
  <rv s="1">
    <fb>32131</fb>
    <v>11</v>
  </rv>
  <rv s="1">
    <fb>17044</fb>
    <v>11</v>
  </rv>
  <rv s="0">
    <v>536870912</v>
    <v>Annapolis, Maryland</v>
    <v>5c1c2452-fad3-09a7-1bd5-bafdf1acf665</v>
    <v>en-US</v>
    <v>Map</v>
  </rv>
  <rv s="1">
    <fb>2166389</fb>
    <v>11</v>
  </rv>
  <rv s="1">
    <fb>2447127</fb>
    <v>11</v>
  </rv>
  <rv s="2">
    <v>6</v>
    <v>9</v>
    <v>59</v>
    <v>7</v>
    <v>0</v>
    <v>Image of Maryland</v>
  </rv>
  <rv s="0">
    <v>536870912</v>
    <v>Baltimore</v>
    <v>ee720710-86f4-43c1-914a-9e12af6cb368</v>
    <v>en-US</v>
    <v>Map</v>
  </rv>
  <rv s="0">
    <v>805306368</v>
    <v>Wes Moore (Governor)</v>
    <v>061797ca-ac16-c2b9-5af5-fc8b9f70c021</v>
    <v>en-US</v>
    <v>Generic</v>
  </rv>
  <rv s="0">
    <v>805306368</v>
    <v>Aruna Miller (Lieutenant governor)</v>
    <v>4a11c83c-3bfa-1c3b-dcfb-99dd4e08405b</v>
    <v>en-US</v>
    <v>Generic</v>
  </rv>
  <rv s="0">
    <v>805306368</v>
    <v>Chris Van Hollen (Senate)</v>
    <v>6a847e3b-fae5-cf26-44fb-8c8c4cd3cfb6</v>
    <v>en-US</v>
    <v>Generic</v>
  </rv>
  <rv s="0">
    <v>805306368</v>
    <v>Angela Alsobrooks (Senate)</v>
    <v>6ab8fe80-cdc2-cc10-1bb8-27cea416baf6</v>
    <v>en-US</v>
    <v>Generic</v>
  </rv>
  <rv s="3">
    <v>13</v>
  </rv>
  <rv s="4">
    <v>https://www.bing.com/search?q=maryland&amp;form=skydnc</v>
    <v>Learn more on Bing</v>
  </rv>
  <rv s="1">
    <fb>1230</fb>
    <v>12</v>
  </rv>
  <rv s="1">
    <fb>74551</fb>
    <v>12</v>
  </rv>
  <rv s="1">
    <fb>286900</fb>
    <v>12</v>
  </rv>
  <rv s="1">
    <fb>2.67</fb>
    <v>13</v>
  </rv>
  <rv s="1">
    <fb>6263220</fb>
    <v>11</v>
  </rv>
  <rv s="1">
    <fb>4.2000000000000003E-2</fb>
    <v>14</v>
  </rv>
  <rv s="1">
    <fb>0.14099999999999999</fb>
    <v>14</v>
  </rv>
  <rv s="1">
    <fb>6.0000000000000001E-3</fb>
    <v>15</v>
  </rv>
  <rv s="1">
    <fb>0.379</fb>
    <v>14</v>
  </rv>
  <rv s="1">
    <fb>0.14499999999999999</fb>
    <v>14</v>
  </rv>
  <rv s="1">
    <fb>0.89400000000000002</fb>
    <v>14</v>
  </rv>
  <rv s="1">
    <fb>9.5000000000000001E-2</fb>
    <v>14</v>
  </rv>
  <rv s="1">
    <fb>0.67900000000000005</fb>
    <v>14</v>
  </rv>
  <rv s="1">
    <fb>7.0999999999999994E-2</fb>
    <v>14</v>
  </rv>
  <rv s="1">
    <fb>2.7000000000000003E-2</fb>
    <v>14</v>
  </rv>
  <rv s="1">
    <fb>0.22399999999999998</fb>
    <v>14</v>
  </rv>
  <rv s="1">
    <fb>0.59599999999999997</fb>
    <v>14</v>
  </rv>
  <rv s="3">
    <v>14</v>
  </rv>
  <rv s="9">
    <v>#VALUE!</v>
    <v>en-US</v>
    <v>4c472f4d-06a8-4d90-8bb8-da4d168c73fe</v>
    <v>536870912</v>
    <v>1</v>
    <v>62</v>
    <v>58</v>
    <v>Maryland</v>
    <v>7</v>
    <v>8</v>
    <v>Map</v>
    <v>9</v>
    <v>48</v>
    <v>US-MD</v>
    <v>253</v>
    <v>254</v>
    <v>255</v>
    <v>154</v>
    <v>Maryland is a state in the Mid-Atlantic and South Atlantic regions of the United States, per the nation's Labor and Commerce departments. It borders the states of Virginia to its south, West Virginia to its west, Pennsylvania to its north, ...</v>
    <v>256</v>
    <v>257</v>
    <v>258</v>
    <v>259</v>
    <v>264</v>
    <v>265</v>
    <v>266</v>
    <v>267</v>
    <v>268</v>
    <v>Maryland</v>
    <v>269</v>
    <v>270</v>
    <v>271</v>
    <v>272</v>
    <v>273</v>
    <v>26</v>
    <v>274</v>
    <v>83</v>
    <v>275</v>
    <v>276</v>
    <v>277</v>
    <v>278</v>
    <v>180</v>
    <v>279</v>
    <v>280</v>
    <v>281</v>
    <v>208</v>
    <v>282</v>
    <v>283</v>
    <v>Maryland</v>
    <v>mdp/vdpid/20487</v>
  </rv>
  <rv s="1">
    <fb>225163</fb>
    <v>11</v>
  </rv>
  <rv s="1">
    <fb>21449</fb>
    <v>11</v>
  </rv>
  <rv s="0">
    <v>536870912</v>
    <v>Saint Paul</v>
    <v>1cc78952-7fdf-3532-7f33-51048c23af61</v>
    <v>en-US</v>
    <v>Map</v>
  </rv>
  <rv s="1">
    <fb>2124745</fb>
    <v>11</v>
  </rv>
  <rv s="1">
    <fb>2409935</fb>
    <v>11</v>
  </rv>
  <rv s="2">
    <v>7</v>
    <v>9</v>
    <v>63</v>
    <v>7</v>
    <v>0</v>
    <v>Image of Minnesota</v>
  </rv>
  <rv s="0">
    <v>536870912</v>
    <v>Minneapolis</v>
    <v>def03125-42ba-47cd-8061-ee55f5c63e67</v>
    <v>en-US</v>
    <v>Map</v>
  </rv>
  <rv s="0">
    <v>805306368</v>
    <v>Tim Walz (Governor)</v>
    <v>f38cda49-b64f-17fd-7bee-8b4b8615e92e</v>
    <v>en-US</v>
    <v>Generic</v>
  </rv>
  <rv s="0">
    <v>805306368</v>
    <v>Peggy Flanagan (Lieutenant governor)</v>
    <v>cf730391-3139-9782-b8cc-c66b64347b03</v>
    <v>en-US</v>
    <v>Generic</v>
  </rv>
  <rv s="0">
    <v>805306368</v>
    <v>Amy Klobuchar (Senate)</v>
    <v>a294ff47-10a7-8131-50f3-95c593398b45</v>
    <v>en-US</v>
    <v>Generic</v>
  </rv>
  <rv s="0">
    <v>805306368</v>
    <v>Tina Smith (Senate)</v>
    <v>44d231cd-8a99-36a8-9eca-f8421ec955dd</v>
    <v>en-US</v>
    <v>Generic</v>
  </rv>
  <rv s="3">
    <v>15</v>
  </rv>
  <rv s="4">
    <v>https://www.bing.com/search?q=minnesota&amp;form=skydnc</v>
    <v>Learn more on Bing</v>
  </rv>
  <rv s="1">
    <fb>848</fb>
    <v>12</v>
  </rv>
  <rv s="1">
    <fb>61492</fb>
    <v>12</v>
  </rv>
  <rv s="1">
    <fb>186200</fb>
    <v>12</v>
  </rv>
  <rv s="1">
    <fb>2.4900000000000002</fb>
    <v>13</v>
  </rv>
  <rv s="1">
    <fb>5706494</fb>
    <v>11</v>
  </rv>
  <rv s="1">
    <fb>4.0999999999999995E-2</fb>
    <v>14</v>
  </rv>
  <rv s="1">
    <fb>1.3000000000000001E-2</fb>
    <v>15</v>
  </rv>
  <rv s="1">
    <fb>4.9000000000000002E-2</fb>
    <v>14</v>
  </rv>
  <rv s="1">
    <fb>0.33700000000000002</fb>
    <v>14</v>
  </rv>
  <rv s="1">
    <fb>0.06</fb>
    <v>14</v>
  </rv>
  <rv s="1">
    <fb>7.6999999999999999E-2</fb>
    <v>14</v>
  </rv>
  <rv s="1">
    <fb>0.92400000000000004</fb>
    <v>14</v>
  </rv>
  <rv s="1">
    <fb>5.2000000000000005E-2</fb>
    <v>14</v>
  </rv>
  <rv s="1">
    <fb>0.7</fb>
    <v>14</v>
  </rv>
  <rv s="1">
    <fb>2.4E-2</fb>
    <v>14</v>
  </rv>
  <rv s="1">
    <fb>0.23399999999999999</fb>
    <v>14</v>
  </rv>
  <rv s="1">
    <fb>0.85400000000000009</fb>
    <v>14</v>
  </rv>
  <rv s="9">
    <v>#VALUE!</v>
    <v>en-US</v>
    <v>77f97f6f-7e93-46e5-b486-6198effe8dea</v>
    <v>536870912</v>
    <v>1</v>
    <v>66</v>
    <v>58</v>
    <v>Minnesota</v>
    <v>7</v>
    <v>8</v>
    <v>Map</v>
    <v>9</v>
    <v>10</v>
    <v>US-MN</v>
    <v>285</v>
    <v>286</v>
    <v>287</v>
    <v>4</v>
    <v>Minnesota is a state in the Upper Midwestern region of the United States. It is the 12th largest U.S. state in area and the 22nd most populous, with over 5.75 million residents. Minnesota is known as the "Land of 10,000 Lakes" for having more ...</v>
    <v>288</v>
    <v>289</v>
    <v>290</v>
    <v>291</v>
    <v>296</v>
    <v>297</v>
    <v>298</v>
    <v>299</v>
    <v>300</v>
    <v>Minnesota</v>
    <v>301</v>
    <v>302</v>
    <v>303</v>
    <v>24</v>
    <v>304</v>
    <v>305</v>
    <v>306</v>
    <v>307</v>
    <v>308</v>
    <v>309</v>
    <v>310</v>
    <v>311</v>
    <v>180</v>
    <v>279</v>
    <v>312</v>
    <v>313</v>
    <v>35</v>
    <v>314</v>
    <v>251</v>
    <v>Minnesota</v>
    <v>mdp/vdpid/21412</v>
  </rv>
  <rv s="1">
    <fb>381154</fb>
    <v>11</v>
  </rv>
  <rv s="1">
    <fb>4781</fb>
    <v>11</v>
  </rv>
  <rv s="0">
    <v>536870912</v>
    <v>Helena</v>
    <v>097df9b7-6962-dbe8-2072-661fa4996ede</v>
    <v>en-US</v>
    <v>Map</v>
  </rv>
  <rv s="1">
    <fb>409394</fb>
    <v>11</v>
  </rv>
  <rv s="1">
    <fb>497756</fb>
    <v>11</v>
  </rv>
  <rv s="2">
    <v>8</v>
    <v>9</v>
    <v>67</v>
    <v>7</v>
    <v>0</v>
    <v>Image of Montana</v>
  </rv>
  <rv s="0">
    <v>536870912</v>
    <v>Billings</v>
    <v>c0f552c6-eaaf-4d0b-806d-6017c2034bbb</v>
    <v>en-US</v>
    <v>Map</v>
  </rv>
  <rv s="0">
    <v>805306368</v>
    <v>Greg Gianforte (Governor)</v>
    <v>d6243525-cd8a-23f1-fe91-bca377dc4fe8</v>
    <v>en-US</v>
    <v>Generic</v>
  </rv>
  <rv s="0">
    <v>805306368</v>
    <v>Kristen Juras (Lieutenant governor)</v>
    <v>17151917-f12f-38da-5ee2-575494f79565</v>
    <v>en-US</v>
    <v>Generic</v>
  </rv>
  <rv s="0">
    <v>805306368</v>
    <v>Jon Tester (Senate)</v>
    <v>ead6d9cf-8bf6-3377-5ef1-3de8c2329745</v>
    <v>en-US</v>
    <v>Generic</v>
  </rv>
  <rv s="0">
    <v>805306368</v>
    <v>Steve Daines (Senate)</v>
    <v>e1914ad2-d721-9e6d-119f-293a65a83734</v>
    <v>en-US</v>
    <v>Generic</v>
  </rv>
  <rv s="3">
    <v>16</v>
  </rv>
  <rv s="4">
    <v>https://www.bing.com/search?q=montana&amp;form=skydnc</v>
    <v>Learn more on Bing</v>
  </rv>
  <rv s="1">
    <fb>711</fb>
    <v>12</v>
  </rv>
  <rv s="1">
    <fb>47169</fb>
    <v>12</v>
  </rv>
  <rv s="1">
    <fb>193500</fb>
    <v>12</v>
  </rv>
  <rv s="1">
    <fb>2.41</fb>
    <v>13</v>
  </rv>
  <rv s="1">
    <fb>1084225</fb>
    <v>11</v>
  </rv>
  <rv s="1">
    <fb>0.17199999999999999</fb>
    <v>14</v>
  </rv>
  <rv s="1">
    <fb>6.6000000000000003E-2</fb>
    <v>15</v>
  </rv>
  <rv s="1">
    <fb>0.29499999999999998</fb>
    <v>14</v>
  </rv>
  <rv s="1">
    <fb>6.0000000000000001E-3</fb>
    <v>14</v>
  </rv>
  <rv s="1">
    <fb>2.1000000000000001E-2</fb>
    <v>14</v>
  </rv>
  <rv s="1">
    <fb>0.92799999999999994</fb>
    <v>14</v>
  </rv>
  <rv s="1">
    <fb>3.6000000000000004E-2</fb>
    <v>14</v>
  </rv>
  <rv s="1">
    <fb>0.63600000000000001</fb>
    <v>14</v>
  </rv>
  <rv s="1">
    <fb>9.0999999999999998E-2</fb>
    <v>14</v>
  </rv>
  <rv s="1">
    <fb>0.21899999999999997</fb>
    <v>14</v>
  </rv>
  <rv s="1">
    <fb>0.89200000000000002</fb>
    <v>14</v>
  </rv>
  <rv s="8">
    <v>#VALUE!</v>
    <v>en-US</v>
    <v>447d6cd5-53f6-4c8f-bf6c-9ff228415c3b</v>
    <v>536870912</v>
    <v>1</v>
    <v>70</v>
    <v>53</v>
    <v>Montana</v>
    <v>7</v>
    <v>8</v>
    <v>Map</v>
    <v>9</v>
    <v>10</v>
    <v>US-MT</v>
    <v>316</v>
    <v>317</v>
    <v>318</v>
    <v>4</v>
    <v>Montana is a state in the Mountain West subregion of the Western United States. It borders Idaho to the west, North Dakota and South Dakota to the east, Wyoming to the south, and the Canadian provinces of Alberta, British Columbia, and ...</v>
    <v>319</v>
    <v>320</v>
    <v>321</v>
    <v>322</v>
    <v>327</v>
    <v>328</v>
    <v>329</v>
    <v>330</v>
    <v>331</v>
    <v>Montana</v>
    <v>18</v>
    <v>332</v>
    <v>333</v>
    <v>21</v>
    <v>334</v>
    <v>335</v>
    <v>207</v>
    <v>336</v>
    <v>337</v>
    <v>338</v>
    <v>339</v>
    <v>340</v>
    <v>341</v>
    <v>180</v>
    <v>342</v>
    <v>280</v>
    <v>343</v>
    <v>307</v>
    <v>344</v>
    <v>Montana</v>
    <v>mdp/vdpid/21789</v>
  </rv>
  <rv s="1">
    <fb>141300</fb>
    <v>11</v>
  </rv>
  <rv s="1">
    <fb>33711</fb>
    <v>11</v>
  </rv>
  <rv s="0">
    <v>536870912</v>
    <v>Albany</v>
    <v>62ca8245-972e-448d-af38-345d4a958798</v>
    <v>en-US</v>
    <v>Map</v>
  </rv>
  <rv s="1">
    <fb>7262279</fb>
    <v>11</v>
  </rv>
  <rv s="1">
    <fb>8231687</fb>
    <v>11</v>
  </rv>
  <rv s="2">
    <v>9</v>
    <v>9</v>
    <v>71</v>
    <v>7</v>
    <v>0</v>
    <v>Image of New York</v>
  </rv>
  <rv s="0">
    <v>805306368</v>
    <v>Kathy Hochul (Governor)</v>
    <v>df92839d-3205-3454-b70c-aeefc37041a6</v>
    <v>en-US</v>
    <v>Generic</v>
  </rv>
  <rv s="0">
    <v>805306368</v>
    <v>Antonio Delgado (Lieutenant governor)</v>
    <v>c20a119d-42bf-2146-a5a5-f4ec19b8a648</v>
    <v>en-US</v>
    <v>Generic</v>
  </rv>
  <rv s="0">
    <v>805306368</v>
    <v>Chuck Schumer (Senate)</v>
    <v>d606edaa-bebe-be4b-5e66-17b8a58806b2</v>
    <v>en-US</v>
    <v>Generic</v>
  </rv>
  <rv s="0">
    <v>805306368</v>
    <v>Kirsten Gillibrand (Senate)</v>
    <v>ae592704-1bd7-e270-aa09-cb6ec83b3467</v>
    <v>en-US</v>
    <v>Generic</v>
  </rv>
  <rv s="3">
    <v>17</v>
  </rv>
  <rv s="4">
    <v>https://www.bing.com/search?q=new+york+state&amp;form=skydnc</v>
    <v>Learn more on Bing</v>
  </rv>
  <rv s="1">
    <fb>1132</fb>
    <v>12</v>
  </rv>
  <rv s="1">
    <fb>59269</fb>
    <v>12</v>
  </rv>
  <rv s="1">
    <fb>283400</fb>
    <v>12</v>
  </rv>
  <rv s="1">
    <fb>20201249</fb>
    <v>11</v>
  </rv>
  <rv s="1">
    <fb>1.9E-2</fb>
    <v>14</v>
  </rv>
  <rv s="1">
    <fb>0.15</fb>
    <v>14</v>
  </rv>
  <rv s="1">
    <fb>0.01</fb>
    <v>15</v>
  </rv>
  <rv s="1">
    <fb>8.8000000000000009E-2</fb>
    <v>14</v>
  </rv>
  <rv s="1">
    <fb>0.34200000000000003</fb>
    <v>14</v>
  </rv>
  <rv s="1">
    <fb>0.17600000000000002</fb>
    <v>14</v>
  </rv>
  <rv s="1">
    <fb>0.85599999999999998</fb>
    <v>14</v>
  </rv>
  <rv s="1">
    <fb>0.188</fb>
    <v>14</v>
  </rv>
  <rv s="1">
    <fb>0.63300000000000001</fb>
    <v>14</v>
  </rv>
  <rv s="1">
    <fb>0.21299999999999999</fb>
    <v>14</v>
  </rv>
  <rv s="1">
    <fb>0.70099999999999996</fb>
    <v>14</v>
  </rv>
  <rv s="9">
    <v>#VALUE!</v>
    <v>en-US</v>
    <v>caeb7b9a-f5d7-4686-8fb5-cf7628296b13</v>
    <v>536870912</v>
    <v>1</v>
    <v>74</v>
    <v>58</v>
    <v>New York</v>
    <v>7</v>
    <v>8</v>
    <v>Map</v>
    <v>9</v>
    <v>10</v>
    <v>US-NY</v>
    <v>346</v>
    <v>347</v>
    <v>348</v>
    <v>4</v>
    <v>New York, sometimes called New York State, is a state in the Northeastern region of the United States. A Mid-Atlantic state, New York borders New England, and has an international border with Canada. With almost 19.6 million residents, it is the ...</v>
    <v>349</v>
    <v>350</v>
    <v>351</v>
    <v>68</v>
    <v>356</v>
    <v>357</v>
    <v>358</v>
    <v>359</v>
    <v>360</v>
    <v>New York</v>
    <v>168</v>
    <v>361</v>
    <v>362</v>
    <v>363</v>
    <v>364</v>
    <v>365</v>
    <v>366</v>
    <v>367</v>
    <v>240</v>
    <v>368</v>
    <v>369</v>
    <v>370</v>
    <v>180</v>
    <v>204</v>
    <v>312</v>
    <v>371</v>
    <v>307</v>
    <v>372</v>
    <v>283</v>
    <v>New York</v>
    <v>mdp/vdpid/23161</v>
  </rv>
  <rv s="1">
    <fb>181195</fb>
    <v>11</v>
  </rv>
  <rv s="1">
    <fb>12092</fb>
    <v>11</v>
  </rv>
  <rv s="0">
    <v>536870912</v>
    <v>Oklahoma City</v>
    <v>59d212a0-2f5f-4681-a7a0-a8a6e25853e1</v>
    <v>en-US</v>
    <v>Map</v>
  </rv>
  <rv s="1">
    <fb>1455321</fb>
    <v>11</v>
  </rv>
  <rv s="1">
    <fb>1721045</fb>
    <v>11</v>
  </rv>
  <rv s="2">
    <v>10</v>
    <v>9</v>
    <v>75</v>
    <v>7</v>
    <v>0</v>
    <v>Image of Oklahoma</v>
  </rv>
  <rv s="0">
    <v>805306368</v>
    <v>Kevin Stitt (Governor)</v>
    <v>50460cc8-b10e-ddcd-8554-9a0e8a8aa526</v>
    <v>en-US</v>
    <v>Generic</v>
  </rv>
  <rv s="0">
    <v>805306368</v>
    <v>Matt Pinnell (Lieutenant governor)</v>
    <v>189caae5-49b2-e53b-db23-b10a7ec5d36b</v>
    <v>en-US</v>
    <v>Generic</v>
  </rv>
  <rv s="0">
    <v>805306368</v>
    <v>James Lankford (Senate)</v>
    <v>9bfa929f-1dbf-4884-2bbc-ecde4793ee48</v>
    <v>en-US</v>
    <v>Generic</v>
  </rv>
  <rv s="0">
    <v>805306368</v>
    <v>Markwayne Mullin (Senate)</v>
    <v>05fad978-d35b-4dc0-b57e-e3afb8372ed3</v>
    <v>en-US</v>
    <v>Generic</v>
  </rv>
  <rv s="3">
    <v>18</v>
  </rv>
  <rv s="4">
    <v>https://www.bing.com/search?q=oklahoma&amp;form=skydnc</v>
    <v>Learn more on Bing</v>
  </rv>
  <rv s="1">
    <fb>727</fb>
    <v>12</v>
  </rv>
  <rv s="1">
    <fb>46879</fb>
    <v>12</v>
  </rv>
  <rv s="1">
    <fb>117900</fb>
    <v>12</v>
  </rv>
  <rv s="1">
    <fb>2.57</fb>
    <v>13</v>
  </rv>
  <rv s="1">
    <fb>3959353</fb>
    <v>11</v>
  </rv>
  <rv s="1">
    <fb>4.5999999999999999E-2</fb>
    <v>14</v>
  </rv>
  <rv s="1">
    <fb>9.0999999999999998E-2</fb>
    <v>15</v>
  </rv>
  <rv s="1">
    <fb>2.2000000000000002E-2</fb>
    <v>14</v>
  </rv>
  <rv s="1">
    <fb>0.24100000000000002</fb>
    <v>14</v>
  </rv>
  <rv s="1">
    <fb>7.8E-2</fb>
    <v>14</v>
  </rv>
  <rv s="1">
    <fb>5.7999999999999996E-2</fb>
    <v>14</v>
  </rv>
  <rv s="1">
    <fb>0.10099999999999999</fb>
    <v>14</v>
  </rv>
  <rv s="1">
    <fb>0.61099999999999999</fb>
    <v>14</v>
  </rv>
  <rv s="1">
    <fb>0.113</fb>
    <v>14</v>
  </rv>
  <rv s="1">
    <fb>0.24600000000000002</fb>
    <v>14</v>
  </rv>
  <rv s="1">
    <fb>6.9000000000000006E-2</fb>
    <v>14</v>
  </rv>
  <rv s="1">
    <fb>0.748</fb>
    <v>14</v>
  </rv>
  <rv s="8">
    <v>#VALUE!</v>
    <v>en-US</v>
    <v>cbcf556f-952a-4665-bb95-0500b27f9976</v>
    <v>536870912</v>
    <v>1</v>
    <v>78</v>
    <v>53</v>
    <v>Oklahoma</v>
    <v>7</v>
    <v>8</v>
    <v>Map</v>
    <v>9</v>
    <v>10</v>
    <v>US-OK</v>
    <v>374</v>
    <v>375</v>
    <v>376</v>
    <v>4</v>
    <v>Oklahoma is a state in the South Central region of the United States. It borders Texas to the south and west, Kansas to the north, Missouri to the northeast, Arkansas to the east, New Mexico to the west, and Colorado to the northwest. Partially ...</v>
    <v>377</v>
    <v>378</v>
    <v>379</v>
    <v>376</v>
    <v>384</v>
    <v>385</v>
    <v>386</v>
    <v>387</v>
    <v>388</v>
    <v>Oklahoma</v>
    <v>18</v>
    <v>389</v>
    <v>390</v>
    <v>391</v>
    <v>24</v>
    <v>392</v>
    <v>393</v>
    <v>394</v>
    <v>395</v>
    <v>396</v>
    <v>177</v>
    <v>397</v>
    <v>398</v>
    <v>212</v>
    <v>399</v>
    <v>307</v>
    <v>400</v>
    <v>401</v>
    <v>402</v>
    <v>Oklahoma</v>
    <v>mdp/vdpid/24293</v>
  </rv>
  <rv s="1">
    <fb>255026</fb>
    <v>11</v>
  </rv>
  <rv s="1">
    <fb>19586</fb>
    <v>11</v>
  </rv>
  <rv s="0">
    <v>536870912</v>
    <v>Salem</v>
    <v>181e3c46-a4b5-41c5-a74f-486f15e8dc58</v>
    <v>en-US</v>
    <v>Map</v>
  </rv>
  <rv s="1">
    <fb>1533430</fb>
    <v>11</v>
  </rv>
  <rv s="1">
    <fb>1732786</fb>
    <v>11</v>
  </rv>
  <rv s="2">
    <v>11</v>
    <v>9</v>
    <v>79</v>
    <v>7</v>
    <v>0</v>
    <v>Image of Oregon</v>
  </rv>
  <rv s="0">
    <v>536870912</v>
    <v>Portland</v>
    <v>5658ef8a-9267-4851-b335-72bc82329a4e</v>
    <v>en-US</v>
    <v>Map</v>
  </rv>
  <rv s="0">
    <v>805306368</v>
    <v>Tina Kotek (Governor)</v>
    <v>84ac333f-9a13-39da-fbda-a943cbce407a</v>
    <v>en-US</v>
    <v>Generic</v>
  </rv>
  <rv s="0">
    <v>805306368</v>
    <v>LaVonne Griffin-Valade (Secretary of state)</v>
    <v>c08ed1c5-ad98-a2b1-4afe-142a4e29ee93</v>
    <v>en-US</v>
    <v>Generic</v>
  </rv>
  <rv s="0">
    <v>805306368</v>
    <v>Ron Wyden (Senate)</v>
    <v>d0e83019-c9b2-fd5a-a7c5-a65db12029f0</v>
    <v>en-US</v>
    <v>Generic</v>
  </rv>
  <rv s="0">
    <v>805306368</v>
    <v>Jeff Merkley (Senate)</v>
    <v>90fcbf22-b36e-14ad-e541-c9163134b536</v>
    <v>en-US</v>
    <v>Generic</v>
  </rv>
  <rv s="3">
    <v>19</v>
  </rv>
  <rv s="4">
    <v>https://www.bing.com/search?q=oregon&amp;form=skydnc</v>
    <v>Learn more on Bing</v>
  </rv>
  <rv s="1">
    <fb>907</fb>
    <v>12</v>
  </rv>
  <rv s="1">
    <fb>51243</fb>
    <v>12</v>
  </rv>
  <rv s="1">
    <fb>237300</fb>
    <v>12</v>
  </rv>
  <rv s="1">
    <fb>2.5099999999999998</fb>
    <v>13</v>
  </rv>
  <rv s="1">
    <fb>4237256</fb>
    <v>11</v>
  </rv>
  <rv s="1">
    <fb>0.16399999999999998</fb>
    <v>14</v>
  </rv>
  <rv s="1">
    <fb>1.8000000000000002E-2</fb>
    <v>15</v>
  </rv>
  <rv s="1">
    <fb>4.4000000000000004E-2</fb>
    <v>14</v>
  </rv>
  <rv s="1">
    <fb>0.308</fb>
    <v>14</v>
  </rv>
  <rv s="1">
    <fb>9.9000000000000005E-2</fb>
    <v>14</v>
  </rv>
  <rv s="1">
    <fb>0.89800000000000002</fb>
    <v>14</v>
  </rv>
  <rv s="1">
    <fb>0.127</fb>
    <v>14</v>
  </rv>
  <rv s="1">
    <fb>0.621</fb>
    <v>14</v>
  </rv>
  <rv s="1">
    <fb>4.0000000000000001E-3</fb>
    <v>14</v>
  </rv>
  <rv s="1">
    <fb>0.10199999999999999</fb>
    <v>14</v>
  </rv>
  <rv s="1">
    <fb>3.7000000000000005E-2</fb>
    <v>14</v>
  </rv>
  <rv s="1">
    <fb>0.214</fb>
    <v>14</v>
  </rv>
  <rv s="1">
    <fb>5.7000000000000002E-2</fb>
    <v>14</v>
  </rv>
  <rv s="1">
    <fb>0.87599999999999989</fb>
    <v>14</v>
  </rv>
  <rv s="9">
    <v>#VALUE!</v>
    <v>en-US</v>
    <v>cacd36fd-7c62-43e2-a632-64a2a1811933</v>
    <v>536870912</v>
    <v>1</v>
    <v>82</v>
    <v>58</v>
    <v>Oregon</v>
    <v>7</v>
    <v>8</v>
    <v>Map</v>
    <v>9</v>
    <v>10</v>
    <v>US-OR</v>
    <v>404</v>
    <v>405</v>
    <v>406</v>
    <v>4</v>
    <v>Oregon is a state in the Pacific Northwest region of the United States. Oregon is a part of the Western United States, with the Columbia River delineating much of Oregon's northern boundary with Washington, while the Snake River delineates much ...</v>
    <v>407</v>
    <v>408</v>
    <v>409</v>
    <v>410</v>
    <v>415</v>
    <v>416</v>
    <v>417</v>
    <v>418</v>
    <v>419</v>
    <v>Oregon</v>
    <v>420</v>
    <v>421</v>
    <v>32</v>
    <v>422</v>
    <v>423</v>
    <v>424</v>
    <v>425</v>
    <v>338</v>
    <v>426</v>
    <v>427</v>
    <v>428</v>
    <v>429</v>
    <v>430</v>
    <v>431</v>
    <v>432</v>
    <v>433</v>
    <v>434</v>
    <v>435</v>
    <v>37</v>
    <v>Oregon</v>
    <v>mdp/vdpid/24561</v>
  </rv>
  <rv s="1">
    <fb>119283</fb>
    <v>11</v>
  </rv>
  <rv s="1">
    <fb>23303</fb>
    <v>11</v>
  </rv>
  <rv s="0">
    <v>536870912</v>
    <v>Harrisburg</v>
    <v>c0411c8e-89cf-5f47-d2f3-d5e52d320fff</v>
    <v>en-US</v>
    <v>Map</v>
  </rv>
  <rv s="1">
    <fb>4958859</fb>
    <v>11</v>
  </rv>
  <rv s="1">
    <fb>5612002</fb>
    <v>11</v>
  </rv>
  <rv s="2">
    <v>12</v>
    <v>9</v>
    <v>83</v>
    <v>7</v>
    <v>0</v>
    <v>Image of Pennsylvania</v>
  </rv>
  <rv s="0">
    <v>536870912</v>
    <v>Philadelphia</v>
    <v>020d4bbf-2971-4236-b87d-c3ec1d7f851c</v>
    <v>en-US</v>
    <v>Map</v>
  </rv>
  <rv s="0">
    <v>805306368</v>
    <v>Josh Shapiro (Governor)</v>
    <v>53262225-ea14-3f9e-bd31-7e9b978d5e27</v>
    <v>en-US</v>
    <v>Generic</v>
  </rv>
  <rv s="0">
    <v>805306368</v>
    <v>Austin Davis (Lieutenant governor)</v>
    <v>9d043ecc-c40b-67e4-0b39-b0df6bdd7dec</v>
    <v>en-US</v>
    <v>Generic</v>
  </rv>
  <rv s="0">
    <v>805306368</v>
    <v>Bob Casey Jr. (Senate)</v>
    <v>482f1d0d-db3e-a450-e80c-7c0f81833be7</v>
    <v>en-US</v>
    <v>Generic</v>
  </rv>
  <rv s="0">
    <v>805306368</v>
    <v>John Fetterman (Senate)</v>
    <v>0def1c22-1608-cc63-a1a2-07cb8272777b</v>
    <v>en-US</v>
    <v>Generic</v>
  </rv>
  <rv s="3">
    <v>20</v>
  </rv>
  <rv s="4">
    <v>https://www.bing.com/search?q=pennsylvania&amp;form=skydnc</v>
    <v>Learn more on Bing</v>
  </rv>
  <rv s="1">
    <fb>840</fb>
    <v>12</v>
  </rv>
  <rv s="1">
    <fb>53599</fb>
    <v>12</v>
  </rv>
  <rv s="1">
    <fb>166000</fb>
    <v>12</v>
  </rv>
  <rv s="1">
    <fb>13002700</fb>
    <v>11</v>
  </rv>
  <rv s="1">
    <fb>0.17</fb>
    <v>14</v>
  </rv>
  <rv s="1">
    <fb>4.0000000000000001E-3</fb>
    <v>15</v>
  </rv>
  <rv s="1">
    <fb>3.4000000000000002E-2</fb>
    <v>14</v>
  </rv>
  <rv s="1">
    <fb>0.28600000000000003</fb>
    <v>14</v>
  </rv>
  <rv s="1">
    <fb>0.11699999999999999</fb>
    <v>14</v>
  </rv>
  <rv s="1">
    <fb>6.3E-2</fb>
    <v>14</v>
  </rv>
  <rv s="1">
    <fb>0.628</fb>
    <v>14</v>
  </rv>
  <rv s="1">
    <fb>0.21</fb>
    <v>14</v>
  </rv>
  <rv s="1">
    <fb>5.5999999999999994E-2</fb>
    <v>14</v>
  </rv>
  <rv s="1">
    <fb>0.82599999999999996</fb>
    <v>14</v>
  </rv>
  <rv s="5">
    <v>#VALUE!</v>
    <v>en-US</v>
    <v>6304580e-c803-4266-818a-971619176547</v>
    <v>536870912</v>
    <v>1</v>
    <v>86</v>
    <v>5</v>
    <v>Pennsylvania</v>
    <v>7</v>
    <v>8</v>
    <v>Map</v>
    <v>9</v>
    <v>10</v>
    <v>US-PA</v>
    <v>437</v>
    <v>438</v>
    <v>439</v>
    <v>4</v>
    <v>Pennsylvania, officially the Commonwealth of Pennsylvania, is a state spanning the Mid-Atlantic, Northeastern, Appalachian, and Great Lakes regions of the United States. Pennsylvania borders Delaware to its southeast, Maryland to its south, West ...</v>
    <v>440</v>
    <v>441</v>
    <v>442</v>
    <v>443</v>
    <v>448</v>
    <v>449</v>
    <v>450</v>
    <v>451</v>
    <v>452</v>
    <v>Pennsylvania</v>
    <v>18</v>
    <v>301</v>
    <v>453</v>
    <v>337</v>
    <v>454</v>
    <v>455</v>
    <v>456</v>
    <v>457</v>
    <v>458</v>
    <v>459</v>
    <v>344</v>
    <v>32</v>
    <v>460</v>
    <v>180</v>
    <v>277</v>
    <v>362</v>
    <v>461</v>
    <v>462</v>
    <v>463</v>
    <v>283</v>
    <v>Pennsylvania</v>
    <v>mdp/vdpid/25623</v>
  </rv>
  <rv s="1">
    <fb>199729</fb>
    <v>11</v>
  </rv>
  <rv s="1">
    <fb>5686</fb>
    <v>11</v>
  </rv>
  <rv s="0">
    <v>536870912</v>
    <v>Pierre</v>
    <v>20a86e52-87b3-4ee4-3068-41c956ee1f18</v>
    <v>en-US</v>
    <v>Map</v>
  </rv>
  <rv s="1">
    <fb>330858</fb>
    <v>11</v>
  </rv>
  <rv s="1">
    <fb>383838</fb>
    <v>11</v>
  </rv>
  <rv s="2">
    <v>13</v>
    <v>9</v>
    <v>87</v>
    <v>7</v>
    <v>0</v>
    <v>Image of South Dakota</v>
  </rv>
  <rv s="0">
    <v>536870912</v>
    <v>Sioux Falls</v>
    <v>d9fcdc7f-1917-4bcf-9998-253d9b343f3e</v>
    <v>en-US</v>
    <v>Map</v>
  </rv>
  <rv s="0">
    <v>805306368</v>
    <v>Kristi Noem (Governor)</v>
    <v>56bda37d-10af-7f67-23d6-ee1f15972a67</v>
    <v>en-US</v>
    <v>Generic</v>
  </rv>
  <rv s="0">
    <v>805306368</v>
    <v>Larry Rhoden (Lieutenant governor)</v>
    <v>3b700e60-1a5b-4b28-86a6-ec5c548d05d5</v>
    <v>en-US</v>
    <v>Generic</v>
  </rv>
  <rv s="0">
    <v>805306368</v>
    <v>John Thune (Senate)</v>
    <v>566b8106-2025-dc6b-e09c-2c8ace4dfa7b</v>
    <v>en-US</v>
    <v>Generic</v>
  </rv>
  <rv s="0">
    <v>805306368</v>
    <v>Mike Rounds (Senate)</v>
    <v>2c9f7c1d-81b4-ac7b-8e71-27c658b2ca07</v>
    <v>en-US</v>
    <v>Generic</v>
  </rv>
  <rv s="3">
    <v>21</v>
  </rv>
  <rv s="4">
    <v>https://www.bing.com/search?q=south+dakota&amp;form=skydnc</v>
    <v>Learn more on Bing</v>
  </rv>
  <rv s="1">
    <fb>655</fb>
    <v>12</v>
  </rv>
  <rv s="1">
    <fb>50957</fb>
    <v>12</v>
  </rv>
  <rv s="1">
    <fb>140500</fb>
    <v>12</v>
  </rv>
  <rv s="1">
    <fb>2.4500000000000002</fb>
    <v>13</v>
  </rv>
  <rv s="1">
    <fb>886667</fb>
    <v>11</v>
  </rv>
  <rv s="1">
    <fb>0.157</fb>
    <v>14</v>
  </rv>
  <rv s="1">
    <fb>8.900000000000001E-2</fb>
    <v>15</v>
  </rv>
  <rv s="1">
    <fb>1.3999999999999999E-2</fb>
    <v>14</v>
  </rv>
  <rv s="1">
    <fb>0.03</fb>
    <v>14</v>
  </rv>
  <rv s="1">
    <fb>0.90900000000000003</fb>
    <v>14</v>
  </rv>
  <rv s="1">
    <fb>0.68599999999999994</fb>
    <v>14</v>
  </rv>
  <rv s="1">
    <fb>8.4000000000000005E-2</fb>
    <v>14</v>
  </rv>
  <rv s="1">
    <fb>0.85499999999999998</fb>
    <v>14</v>
  </rv>
  <rv s="3">
    <v>22</v>
  </rv>
  <rv s="5">
    <v>#VALUE!</v>
    <v>en-US</v>
    <v>9cee0b65-d357-479e-a066-31c634648f47</v>
    <v>536870912</v>
    <v>1</v>
    <v>90</v>
    <v>5</v>
    <v>South Dakota</v>
    <v>7</v>
    <v>8</v>
    <v>Map</v>
    <v>9</v>
    <v>10</v>
    <v>US-SD</v>
    <v>465</v>
    <v>466</v>
    <v>467</v>
    <v>4</v>
    <v>South Dakota is a state in the North Central region of the United States. South Dakota borders North Dakota to the north, Minnesota to the east, Iowa to the southeast) Nebraska to the south, Wyoming to the west, and Montana to the northwest.The ...</v>
    <v>468</v>
    <v>469</v>
    <v>470</v>
    <v>471</v>
    <v>476</v>
    <v>477</v>
    <v>478</v>
    <v>479</v>
    <v>480</v>
    <v>South Dakota</v>
    <v>18</v>
    <v>481</v>
    <v>482</v>
    <v>459</v>
    <v>483</v>
    <v>484</v>
    <v>485</v>
    <v>27</v>
    <v>239</v>
    <v>486</v>
    <v>487</v>
    <v>340</v>
    <v>488</v>
    <v>180</v>
    <v>489</v>
    <v>393</v>
    <v>400</v>
    <v>279</v>
    <v>490</v>
    <v>491</v>
    <v>South Dakota</v>
    <v>mdp/vdpid/31418</v>
  </rv>
  <rv s="1">
    <fb>109247</fb>
    <v>11</v>
  </rv>
  <rv s="1">
    <fb>36157</fb>
    <v>11</v>
  </rv>
  <rv s="0">
    <v>536870912</v>
    <v>Nashville</v>
    <v>e2accb9d-ccea-5b7c-7bbc-0db831476d61</v>
    <v>en-US</v>
    <v>Map</v>
  </rv>
  <rv s="1">
    <fb>2504556</fb>
    <v>11</v>
  </rv>
  <rv s="1">
    <fb>2919671</fb>
    <v>11</v>
  </rv>
  <rv s="2">
    <v>14</v>
    <v>9</v>
    <v>91</v>
    <v>7</v>
    <v>0</v>
    <v>Image of Tennessee</v>
  </rv>
  <rv s="0">
    <v>805306368</v>
    <v>Bill Lee (Governor)</v>
    <v>c8026be6-06ae-4f73-a92b-038dc03243c9</v>
    <v>en-US</v>
    <v>Generic</v>
  </rv>
  <rv s="0">
    <v>805306368</v>
    <v>Randy McNally (Lieutenant governor)</v>
    <v>eec243e8-886e-f143-44f8-d1a613dc6e71</v>
    <v>en-US</v>
    <v>Generic</v>
  </rv>
  <rv s="0">
    <v>805306368</v>
    <v>Marsha Blackburn (Senate)</v>
    <v>39117d39-6448-55ce-8537-67a4fd4cf0e9</v>
    <v>en-US</v>
    <v>Generic</v>
  </rv>
  <rv s="0">
    <v>805306368</v>
    <v>Bill Hagerty (Senate)</v>
    <v>48790b3f-20d0-51ec-537c-ca6c25fff853</v>
    <v>en-US</v>
    <v>Generic</v>
  </rv>
  <rv s="3">
    <v>23</v>
  </rv>
  <rv s="4">
    <v>https://www.bing.com/search?q=tennessee&amp;form=skydnc</v>
    <v>Learn more on Bing</v>
  </rv>
  <rv s="1">
    <fb>764</fb>
    <v>12</v>
  </rv>
  <rv s="1">
    <fb>45219</fb>
    <v>12</v>
  </rv>
  <rv s="1">
    <fb>142100</fb>
    <v>12</v>
  </rv>
  <rv s="1">
    <fb>2.5299999999999998</fb>
    <v>13</v>
  </rv>
  <rv s="1">
    <fb>6910840</fb>
    <v>11</v>
  </rv>
  <rv s="1">
    <fb>4.8000000000000001E-2</fb>
    <v>14</v>
  </rv>
  <rv s="1">
    <fb>0.154</fb>
    <v>14</v>
  </rv>
  <rv s="1">
    <fb>0.249</fb>
    <v>14</v>
  </rv>
  <rv s="1">
    <fb>0.17100000000000001</fb>
    <v>14</v>
  </rv>
  <rv s="1">
    <fb>0.61</fb>
    <v>14</v>
  </rv>
  <rv s="1">
    <fb>0.11199999999999999</fb>
    <v>14</v>
  </rv>
  <rv s="1">
    <fb>0.22699999999999998</fb>
    <v>14</v>
  </rv>
  <rv s="1">
    <fb>0.78799999999999992</fb>
    <v>14</v>
  </rv>
  <rv s="5">
    <v>#VALUE!</v>
    <v>en-US</v>
    <v>9bbc9c72-1bf1-4ef6-b66d-a6cdef70f4f3</v>
    <v>536870912</v>
    <v>1</v>
    <v>94</v>
    <v>5</v>
    <v>Tennessee</v>
    <v>7</v>
    <v>8</v>
    <v>Map</v>
    <v>9</v>
    <v>10</v>
    <v>US-TN</v>
    <v>493</v>
    <v>494</v>
    <v>495</v>
    <v>4</v>
    <v>Tennessee, officially the State of Tennessee, is a landlocked state in the Southeastern region of the United States. It borders Kentucky to the north, Virginia to the northeast, North Carolina to the east, Georgia, Alabama, and Mississippi to ...</v>
    <v>496</v>
    <v>497</v>
    <v>498</v>
    <v>495</v>
    <v>503</v>
    <v>504</v>
    <v>505</v>
    <v>506</v>
    <v>507</v>
    <v>Tennessee</v>
    <v>18</v>
    <v>508</v>
    <v>509</v>
    <v>510</v>
    <v>511</v>
    <v>455</v>
    <v>239</v>
    <v>512</v>
    <v>513</v>
    <v>510</v>
    <v>490</v>
    <v>310</v>
    <v>514</v>
    <v>180</v>
    <v>515</v>
    <v>239</v>
    <v>516</v>
    <v>208</v>
    <v>517</v>
    <v>185</v>
    <v>Tennessee</v>
    <v>mdp/vdpid/33025</v>
  </rv>
  <rv s="1">
    <fb>696241</fb>
    <v>11</v>
  </rv>
  <rv s="1">
    <fb>165853</fb>
    <v>11</v>
  </rv>
  <rv s="0">
    <v>536870912</v>
    <v>Austin, Texas</v>
    <v>afd7d7f6-01a2-401c-bb4d-59f7e34d585c</v>
    <v>en-US</v>
    <v>Map</v>
  </rv>
  <rv s="1">
    <fb>9149196</fb>
    <v>11</v>
  </rv>
  <rv s="1">
    <fb>10753629</fb>
    <v>11</v>
  </rv>
  <rv s="2">
    <v>15</v>
    <v>9</v>
    <v>95</v>
    <v>7</v>
    <v>0</v>
    <v>Image of Texas</v>
  </rv>
  <rv s="0">
    <v>536870912</v>
    <v>Houston</v>
    <v>ad99c262-d92e-4e88-87f7-5c66752fec36</v>
    <v>en-US</v>
    <v>Map</v>
  </rv>
  <rv s="0">
    <v>805306368</v>
    <v>Greg Abbott (Governor)</v>
    <v>3ecc1598-f192-4041-68bd-7ee531040fb8</v>
    <v>en-US</v>
    <v>Generic</v>
  </rv>
  <rv s="0">
    <v>805306368</v>
    <v>Dan Patrick (Lieutenant governor)</v>
    <v>81fa6492-e02a-5fd9-98ea-c00f95546796</v>
    <v>en-US</v>
    <v>Generic</v>
  </rv>
  <rv s="0">
    <v>805306368</v>
    <v>John Cornyn (Senate)</v>
    <v>ff5fa806-c9b4-2565-81e0-5b28e9202f84</v>
    <v>en-US</v>
    <v>Generic</v>
  </rv>
  <rv s="0">
    <v>805306368</v>
    <v>Ted Cruz (Senate)</v>
    <v>aa4efb26-8956-237f-ce58-b8bea991d9d1</v>
    <v>en-US</v>
    <v>Generic</v>
  </rv>
  <rv s="3">
    <v>24</v>
  </rv>
  <rv s="4">
    <v>https://www.bing.com/search?q=texas&amp;form=skydnc</v>
    <v>Learn more on Bing</v>
  </rv>
  <rv s="1">
    <fb>882</fb>
    <v>12</v>
  </rv>
  <rv s="1">
    <fb>53207</fb>
    <v>12</v>
  </rv>
  <rv s="1">
    <fb>136000</fb>
    <v>12</v>
  </rv>
  <rv s="1">
    <fb>2.84</fb>
    <v>13</v>
  </rv>
  <rv s="1">
    <fb>31290831</fb>
    <v>11</v>
  </rv>
  <rv s="1">
    <fb>0.10800000000000001</fb>
    <v>14</v>
  </rv>
  <rv s="1">
    <fb>4.7E-2</fb>
    <v>14</v>
  </rv>
  <rv s="1">
    <fb>0.27600000000000002</fb>
    <v>14</v>
  </rv>
  <rv s="1">
    <fb>0.125</fb>
    <v>14</v>
  </rv>
  <rv s="1">
    <fb>0.16600000000000001</fb>
    <v>14</v>
  </rv>
  <rv s="1">
    <fb>0.81900000000000006</fb>
    <v>14</v>
  </rv>
  <rv s="1">
    <fb>0.64300000000000002</fb>
    <v>14</v>
  </rv>
  <rv s="1">
    <fb>8.1000000000000003E-2</fb>
    <v>14</v>
  </rv>
  <rv s="1">
    <fb>0.26300000000000001</fb>
    <v>14</v>
  </rv>
  <rv s="1">
    <fb>7.2000000000000008E-2</fb>
    <v>14</v>
  </rv>
  <rv s="1">
    <fb>0.79700000000000004</fb>
    <v>14</v>
  </rv>
  <rv s="9">
    <v>#VALUE!</v>
    <v>en-US</v>
    <v>00a23ccd-3344-461c-8b9f-c2bb55be5815</v>
    <v>536870912</v>
    <v>1</v>
    <v>98</v>
    <v>58</v>
    <v>Texas</v>
    <v>7</v>
    <v>8</v>
    <v>Map</v>
    <v>9</v>
    <v>48</v>
    <v>US-TX</v>
    <v>519</v>
    <v>520</v>
    <v>521</v>
    <v>154</v>
    <v>Texas is the most populous state in the South Central region of the United States. It borders Louisiana to the east, Arkansas to the northeast, Oklahoma to the north, New Mexico to the west, and has an international border with the Mexican ...</v>
    <v>522</v>
    <v>523</v>
    <v>524</v>
    <v>525</v>
    <v>530</v>
    <v>531</v>
    <v>532</v>
    <v>533</v>
    <v>534</v>
    <v>Texas</v>
    <v>535</v>
    <v>536</v>
    <v>537</v>
    <v>458</v>
    <v>364</v>
    <v>538</v>
    <v>539</v>
    <v>540</v>
    <v>541</v>
    <v>542</v>
    <v>29</v>
    <v>543</v>
    <v>180</v>
    <v>544</v>
    <v>362</v>
    <v>545</v>
    <v>546</v>
    <v>547</v>
    <v>251</v>
    <v>Texas</v>
    <v>mdp/vdpid/33145</v>
  </rv>
  <rv s="1">
    <fb>110862</fb>
    <v>11</v>
  </rv>
  <rv s="1">
    <fb>31132</fb>
    <v>11</v>
  </rv>
  <rv s="0">
    <v>536870912</v>
    <v>Richmond, Virginia</v>
    <v>59263810-6a82-4930-943c-1fa0693b17b0</v>
    <v>en-US</v>
    <v>Map</v>
  </rv>
  <rv s="1">
    <fb>3062783</fb>
    <v>11</v>
  </rv>
  <rv s="1">
    <fb>3491054</fb>
    <v>11</v>
  </rv>
  <rv s="2">
    <v>16</v>
    <v>9</v>
    <v>99</v>
    <v>7</v>
    <v>0</v>
    <v>Image of Virginia</v>
  </rv>
  <rv s="0">
    <v>536870912</v>
    <v>Virginia Beach, Virginia</v>
    <v>6f1fd4dd-40ef-4ec3-989c-108c9b444996</v>
    <v>en-US</v>
    <v>Map</v>
  </rv>
  <rv s="0">
    <v>805306368</v>
    <v>Glenn Youngkin (Governor)</v>
    <v>b2cd9b8a-2e1b-ec73-3904-5c2f449bdf27</v>
    <v>en-US</v>
    <v>Generic</v>
  </rv>
  <rv s="0">
    <v>805306368</v>
    <v>Winsome Earle-Sears (Lieutenant governor)</v>
    <v>a590d049-99df-2c4d-8b48-583d259e49b9</v>
    <v>en-US</v>
    <v>Generic</v>
  </rv>
  <rv s="0">
    <v>805306368</v>
    <v>Mark Warner (Senate)</v>
    <v>bafe4c69-4773-f0a1-de77-fad6715b4e46</v>
    <v>en-US</v>
    <v>Generic</v>
  </rv>
  <rv s="0">
    <v>805306368</v>
    <v>Tim Kaine (Senate)</v>
    <v>9aab4faa-6ba2-9199-1171-b656b550d012</v>
    <v>en-US</v>
    <v>Generic</v>
  </rv>
  <rv s="3">
    <v>25</v>
  </rv>
  <rv s="4">
    <v>https://www.bing.com/search?q=virginia&amp;form=skydnc</v>
    <v>Learn more on Bing</v>
  </rv>
  <rv s="1">
    <fb>1116</fb>
    <v>12</v>
  </rv>
  <rv s="1">
    <fb>65015</fb>
    <v>12</v>
  </rv>
  <rv s="1">
    <fb>245000</fb>
    <v>12</v>
  </rv>
  <rv s="1">
    <fb>2.62</fb>
    <v>13</v>
  </rv>
  <rv s="1">
    <fb>8811195</fb>
    <v>11</v>
  </rv>
  <rv s="1">
    <fb>0.14199999999999999</fb>
    <v>14</v>
  </rv>
  <rv s="1">
    <fb>0.36299999999999999</fb>
    <v>14</v>
  </rv>
  <rv s="1">
    <fb>0.88300000000000001</fb>
    <v>14</v>
  </rv>
  <rv s="1">
    <fb>0.64700000000000002</fb>
    <v>14</v>
  </rv>
  <rv s="1">
    <fb>2.8999999999999998E-2</fb>
    <v>14</v>
  </rv>
  <rv s="1">
    <fb>0.223</fb>
    <v>14</v>
  </rv>
  <rv s="1">
    <fb>0.70200000000000007</fb>
    <v>14</v>
  </rv>
  <rv s="5">
    <v>#VALUE!</v>
    <v>en-US</v>
    <v>7eee9976-e8a7-472c-ada1-007208abd678</v>
    <v>536870912</v>
    <v>1</v>
    <v>102</v>
    <v>5</v>
    <v>Virginia</v>
    <v>7</v>
    <v>8</v>
    <v>Map</v>
    <v>9</v>
    <v>48</v>
    <v>US-VA</v>
    <v>549</v>
    <v>550</v>
    <v>551</v>
    <v>154</v>
    <v>Virginia, officially the Commonwealth of Virginia, is a state in the Southeastern and Mid-Atlantic regions of the United States between the Atlantic Coast and the Appalachian Mountains. The state's capital is Richmond and its most populous city ...</v>
    <v>552</v>
    <v>553</v>
    <v>554</v>
    <v>555</v>
    <v>560</v>
    <v>561</v>
    <v>562</v>
    <v>563</v>
    <v>564</v>
    <v>Virginia</v>
    <v>167</v>
    <v>565</v>
    <v>566</v>
    <v>86</v>
    <v>567</v>
    <v>172</v>
    <v>26</v>
    <v>568</v>
    <v>176</v>
    <v>458</v>
    <v>569</v>
    <v>213</v>
    <v>570</v>
    <v>180</v>
    <v>308</v>
    <v>571</v>
    <v>572</v>
    <v>208</v>
    <v>573</v>
    <v>283</v>
    <v>Virginia</v>
    <v>mdp/vdpid/35364</v>
  </rv>
  <rv s="0">
    <v>536870912</v>
    <v>Leon County</v>
    <v>3e1143da-3260-a522-c5ea-e62827f35d27</v>
    <v>en-US</v>
    <v>Map</v>
  </rv>
  <rv s="1">
    <fb>270.39016975275501</fb>
    <v>11</v>
  </rv>
  <rv s="2">
    <v>17</v>
    <v>9</v>
    <v>103</v>
    <v>7</v>
    <v>0</v>
    <v>Image of Tallahassee, Florida</v>
  </rv>
  <rv s="1">
    <fb>30.438736111111002</fb>
    <v>20</v>
  </rv>
  <rv s="0">
    <v>805306368</v>
    <v>John E. Dailey (Mayor)</v>
    <v>5a236fea-ccd9-da1b-a6c1-249fadbbeb69</v>
    <v>en-US</v>
    <v>Generic</v>
  </rv>
  <rv s="3">
    <v>26</v>
  </rv>
  <rv s="4">
    <v>https://www.bing.com/search?q=tallahassee+florida&amp;form=skydnc</v>
    <v>Learn more on Bing</v>
  </rv>
  <rv s="1">
    <fb>-84.280633333333</fb>
    <v>20</v>
  </rv>
  <rv s="1">
    <fb>196169</fb>
    <v>11</v>
  </rv>
  <rv s="6">
    <v>#VALUE!</v>
    <v>en-US</v>
    <v>fe8036d9-2764-4483-9405-f07a59b69915</v>
    <v>536870912</v>
    <v>1</v>
    <v>104</v>
    <v>18</v>
    <v>Tallahassee, Florida</v>
    <v>7</v>
    <v>8</v>
    <v>Map</v>
    <v>9</v>
    <v>19</v>
    <v>97</v>
    <v>575</v>
    <v>576</v>
    <v>4</v>
    <v>Tallahassee is the capital city of the U.S. state of Florida. It is the county seat and only incorporated municipality in Leon County. Tallahassee became the capital of Florida, then the Florida Territory, in 1824. In 2022, the population was ...</v>
    <v>577</v>
    <v>578</v>
    <v>580</v>
    <v>581</v>
    <v>582</v>
    <v>Tallahassee, Florida</v>
    <v>583</v>
    <v>Tallahassee, Florida</v>
    <v>mdp/vdpid/5497788794595704833</v>
  </rv>
  <rv s="0">
    <v>536870912</v>
    <v>Ada County</v>
    <v>61b915e8-bf76-36c4-5ce8-a5a60558a819</v>
    <v>en-US</v>
    <v>Map</v>
  </rv>
  <rv s="1">
    <fb>216713.666</fb>
    <v>11</v>
  </rv>
  <rv s="2">
    <v>18</v>
    <v>9</v>
    <v>105</v>
    <v>7</v>
    <v>0</v>
    <v>Image of Boise, Idaho</v>
  </rv>
  <rv s="1">
    <fb>43.613611111110998</fb>
    <v>20</v>
  </rv>
  <rv s="0">
    <v>805306368</v>
    <v>Lauren McLean (Mayor)</v>
    <v>7e751018-c860-dcd5-43fb-1e41598d02fb</v>
    <v>en-US</v>
    <v>Generic</v>
  </rv>
  <rv s="3">
    <v>27</v>
  </rv>
  <rv s="4">
    <v>https://www.bing.com/search?q=boise+idaho&amp;form=skydnc</v>
    <v>Learn more on Bing</v>
  </rv>
  <rv s="1">
    <fb>-116.23777777778</fb>
    <v>20</v>
  </rv>
  <rv s="1">
    <fb>235684</fb>
    <v>11</v>
  </rv>
  <rv s="3">
    <v>28</v>
  </rv>
  <rv s="10">
    <v>#VALUE!</v>
    <v>en-US</v>
    <v>1054a9b9-ef41-4b77-9953-f1ef16ec8015</v>
    <v>536870912</v>
    <v>1</v>
    <v>106</v>
    <v>107</v>
    <v>Boise, Idaho</v>
    <v>7</v>
    <v>8</v>
    <v>Map</v>
    <v>9</v>
    <v>19</v>
    <v>100</v>
    <v>585</v>
    <v>586</v>
    <v>4</v>
    <v>Boise is the capital and most populous city in the U.S. state of Idaho and is the county seat of Ada County. As of the 2020 census, there were 235,684 people residing in the city. On the Boise River in southwestern Idaho, it is 41 miles east of ...</v>
    <v>587</v>
    <v>588</v>
    <v>590</v>
    <v>591</v>
    <v>592</v>
    <v>Boise, Idaho</v>
    <v>593</v>
    <v>594</v>
    <v>Boise, Idaho</v>
    <v>mdp/vdpid/5055534670653947905</v>
  </rv>
  <rv s="0">
    <v>536870912</v>
    <v>East Baton Rouge Parish</v>
    <v>f120d471-709e-014b-2eb7-5a9678a3542d</v>
    <v>en-US</v>
    <v>Map</v>
  </rv>
  <rv s="1">
    <fb>228.230603</fb>
    <v>11</v>
  </rv>
  <rv s="2">
    <v>19</v>
    <v>9</v>
    <v>108</v>
    <v>7</v>
    <v>0</v>
    <v>Image of Baton Rouge, Louisiana</v>
  </rv>
  <rv s="1">
    <fb>30.447500000000002</fb>
    <v>20</v>
  </rv>
  <rv s="0">
    <v>805306368</v>
    <v>Sharon Weston Broome (Mayor)</v>
    <v>7abe063e-bc55-6a69-1437-eaa87f016ead</v>
    <v>en-US</v>
    <v>Generic</v>
  </rv>
  <rv s="0">
    <v>805306368</v>
    <v>Sharon Weston Broome (President)</v>
    <v>7abe063e-bc55-6a69-1437-eaa87f016ead</v>
    <v>en-US</v>
    <v>Generic</v>
  </rv>
  <rv s="3">
    <v>29</v>
  </rv>
  <rv s="4">
    <v>https://www.bing.com/search?q=baton+rouge+louisiana&amp;form=skydnc</v>
    <v>Learn more on Bing</v>
  </rv>
  <rv s="1">
    <fb>-91.178611111110996</fb>
    <v>20</v>
  </rv>
  <rv s="1">
    <fb>227470</fb>
    <v>11</v>
  </rv>
  <rv s="6">
    <v>#VALUE!</v>
    <v>en-US</v>
    <v>dc17dbc5-08e4-4782-8f58-e5ce764122b6</v>
    <v>536870912</v>
    <v>1</v>
    <v>109</v>
    <v>18</v>
    <v>Baton Rouge, Louisiana</v>
    <v>7</v>
    <v>8</v>
    <v>Map</v>
    <v>9</v>
    <v>19</v>
    <v>106</v>
    <v>596</v>
    <v>597</v>
    <v>4</v>
    <v>Baton Rouge is the capital city of the U.S. state of Louisiana. Located on the eastern bank of the Mississippi River, it had a population of 227,470 as of 2020; it is the seat of Louisiana's most populous parish, East Baton Rouge Parish, and the ...</v>
    <v>598</v>
    <v>599</v>
    <v>602</v>
    <v>603</v>
    <v>604</v>
    <v>Baton Rouge, Louisiana</v>
    <v>605</v>
    <v>Baton Rouge, Louisiana</v>
    <v>mdp/vdpid/5111184592107208705</v>
  </rv>
  <rv s="0">
    <v>536870912</v>
    <v>Anne Arundel County</v>
    <v>0a162fdf-8a0b-35f9-e8b1-cd59ba86b1c7</v>
    <v>en-US</v>
    <v>Map</v>
  </rv>
  <rv s="1">
    <fb>20.991689000000001</fb>
    <v>11</v>
  </rv>
  <rv s="2">
    <v>20</v>
    <v>9</v>
    <v>110</v>
    <v>7</v>
    <v>0</v>
    <v>Image of Annapolis, Maryland</v>
  </rv>
  <rv s="1">
    <fb>38.9786111111111</fb>
    <v>20</v>
  </rv>
  <rv s="0">
    <v>805306368</v>
    <v>Gavin Buckley (Mayor)</v>
    <v>eaa7eef2-1bda-4afd-84cf-e247261c9200</v>
    <v>en-US</v>
    <v>Generic</v>
  </rv>
  <rv s="3">
    <v>30</v>
  </rv>
  <rv s="4">
    <v>https://www.bing.com/search?q=annapolis+maryland&amp;form=skydnc</v>
    <v>Learn more on Bing</v>
  </rv>
  <rv s="1">
    <fb>-76.4919444444444</fb>
    <v>20</v>
  </rv>
  <rv s="1">
    <fb>40687</fb>
    <v>11</v>
  </rv>
  <rv s="10">
    <v>#VALUE!</v>
    <v>en-US</v>
    <v>5c1c2452-fad3-09a7-1bd5-bafdf1acf665</v>
    <v>536870912</v>
    <v>1</v>
    <v>111</v>
    <v>107</v>
    <v>Annapolis, Maryland</v>
    <v>7</v>
    <v>8</v>
    <v>Map</v>
    <v>9</v>
    <v>112</v>
    <v>108</v>
    <v>607</v>
    <v>608</v>
    <v>4</v>
    <v>Annapolis is the capital city of the U.S. state of Maryland and the county seat of, and only incorporated city in, Anne Arundel County. Situated on the Chesapeake Bay at the mouth of the Severn River, 25 miles south of Baltimore and about 30 ...</v>
    <v>609</v>
    <v>610</v>
    <v>612</v>
    <v>613</v>
    <v>614</v>
    <v>Annapolis, Maryland</v>
    <v>615</v>
    <v>283</v>
    <v>Annapolis, Maryland</v>
    <v>mdp/vdpid/5490082446361755649</v>
  </rv>
  <rv s="0">
    <v>536870912</v>
    <v>Ramsey County</v>
    <v>7bcdc4fe-3bb2-9c69-330f-0fb818a0d2a8</v>
    <v>en-US</v>
    <v>Map</v>
  </rv>
  <rv s="1">
    <fb>145.49762799999999</fb>
    <v>11</v>
  </rv>
  <rv s="2">
    <v>21</v>
    <v>9</v>
    <v>113</v>
    <v>7</v>
    <v>0</v>
    <v>Image of Saint Paul, Minnesota</v>
  </rv>
  <rv s="1">
    <fb>44.944166666667002</fb>
    <v>20</v>
  </rv>
  <rv s="0">
    <v>805306368</v>
    <v>Melvin Carter (Mayor)</v>
    <v>1f8075b5-caff-8f85-9d5e-217d5a78e791</v>
    <v>en-US</v>
    <v>Generic</v>
  </rv>
  <rv s="3">
    <v>31</v>
  </rv>
  <rv s="4">
    <v>https://www.bing.com/search?q=saint+paul+minnesota&amp;form=skydnc</v>
    <v>Learn more on Bing</v>
  </rv>
  <rv s="1">
    <fb>-93.093611111111002</fb>
    <v>20</v>
  </rv>
  <rv s="1">
    <fb>311527</fb>
    <v>11</v>
  </rv>
  <rv s="10">
    <v>#VALUE!</v>
    <v>en-US</v>
    <v>1cc78952-7fdf-3532-7f33-51048c23af61</v>
    <v>536870912</v>
    <v>1</v>
    <v>114</v>
    <v>107</v>
    <v>Saint Paul, Minnesota</v>
    <v>7</v>
    <v>8</v>
    <v>Map</v>
    <v>9</v>
    <v>19</v>
    <v>111</v>
    <v>617</v>
    <v>618</v>
    <v>4</v>
    <v>Saint Paul is the capital of the U.S. state of Minnesota and the county seat of Ramsey County. Situated on high bluffs overlooking a bend in the Mississippi River, Saint Paul is a regional business hub and the center of Minnesota's government. ...</v>
    <v>619</v>
    <v>620</v>
    <v>622</v>
    <v>623</v>
    <v>624</v>
    <v>Saint Paul, Minnesota</v>
    <v>625</v>
    <v>251</v>
    <v>Saint Paul, Minnesota</v>
    <v>mdp/vdpid/5091504572296331266</v>
  </rv>
  <rv s="0">
    <v>536870912</v>
    <v>Lewis and Clark County</v>
    <v>e5778336-8534-fee6-ce6e-be189956e731</v>
    <v>en-US</v>
    <v>Map</v>
  </rv>
  <rv s="1">
    <fb>42.827998999999998</fb>
    <v>11</v>
  </rv>
  <rv s="2">
    <v>22</v>
    <v>9</v>
    <v>115</v>
    <v>7</v>
    <v>0</v>
    <v>Image of Helena, Montana</v>
  </rv>
  <rv s="1">
    <fb>46.592777777777997</fb>
    <v>20</v>
  </rv>
  <rv s="0">
    <v>805306368</v>
    <v>Wilmot Collins (Mayor)</v>
    <v>18af9db7-527e-4077-594e-ea3664218b4b</v>
    <v>en-US</v>
    <v>Generic</v>
  </rv>
  <rv s="3">
    <v>32</v>
  </rv>
  <rv s="4">
    <v>https://www.bing.com/search?q=helena+montana&amp;form=skydnc</v>
    <v>Learn more on Bing</v>
  </rv>
  <rv s="1">
    <fb>-112.035</fb>
    <v>20</v>
  </rv>
  <rv s="1">
    <fb>32091</fb>
    <v>11</v>
  </rv>
  <rv s="10">
    <v>#VALUE!</v>
    <v>en-US</v>
    <v>097df9b7-6962-dbe8-2072-661fa4996ede</v>
    <v>536870912</v>
    <v>1</v>
    <v>116</v>
    <v>107</v>
    <v>Helena, Montana</v>
    <v>7</v>
    <v>8</v>
    <v>Map</v>
    <v>9</v>
    <v>19</v>
    <v>114</v>
    <v>627</v>
    <v>628</v>
    <v>4</v>
    <v>Helena is the capital city of the U.S. state of Montana and the seat of Lewis and Clark County. Helena was founded as a gold camp during the Montana gold rush, and established on October 30, 1864. Due to the gold rush, Helena became a wealthy ...</v>
    <v>629</v>
    <v>630</v>
    <v>632</v>
    <v>633</v>
    <v>634</v>
    <v>Helena, Montana</v>
    <v>635</v>
    <v>594</v>
    <v>Helena, Montana</v>
    <v>mdp/vdpid/4887630303859834883</v>
  </rv>
  <rv s="0">
    <v>536870912</v>
    <v>Albany County</v>
    <v>a3061797-713e-5786-6c4e-9e48da278578</v>
    <v>en-US</v>
    <v>Map</v>
  </rv>
  <rv s="1">
    <fb>56.813794999999999</fb>
    <v>11</v>
  </rv>
  <rv s="2">
    <v>23</v>
    <v>9</v>
    <v>117</v>
    <v>7</v>
    <v>0</v>
    <v>Image of Albany, New York</v>
  </rv>
  <rv s="1">
    <fb>42.65</fb>
    <v>20</v>
  </rv>
  <rv s="0">
    <v>805306368</v>
    <v>Kathy Sheehan (Mayor)</v>
    <v>1731f8a8-2401-4ecb-ac65-14c77d908f53</v>
    <v>en-US</v>
    <v>Generic</v>
  </rv>
  <rv s="3">
    <v>33</v>
  </rv>
  <rv s="4">
    <v>https://www.bing.com/search?q=albany+new+york&amp;form=skydnc</v>
    <v>Learn more on Bing</v>
  </rv>
  <rv s="1">
    <fb>-73.766666666667007</fb>
    <v>20</v>
  </rv>
  <rv s="1">
    <fb>99224</fb>
    <v>11</v>
  </rv>
  <rv s="10">
    <v>#VALUE!</v>
    <v>en-US</v>
    <v>62ca8245-972e-448d-af38-345d4a958798</v>
    <v>536870912</v>
    <v>1</v>
    <v>118</v>
    <v>107</v>
    <v>Albany, New York</v>
    <v>7</v>
    <v>8</v>
    <v>Map</v>
    <v>9</v>
    <v>19</v>
    <v>120</v>
    <v>637</v>
    <v>638</v>
    <v>4</v>
    <v>Albany is the capital and oldest city in the U.S. state of New York and the seat of and the most populous city in the county of the same name. It is located on the west bank of the Hudson River, about 10 miles south of its confluence with the ...</v>
    <v>639</v>
    <v>640</v>
    <v>642</v>
    <v>643</v>
    <v>644</v>
    <v>Albany, New York</v>
    <v>645</v>
    <v>283</v>
    <v>Albany, New York</v>
    <v>mdp/vdpid/5486479930554318849</v>
  </rv>
  <rv s="0">
    <v>536870912</v>
    <v>Oklahoma County</v>
    <v>35ee681e-da1a-0edf-31c9-f35417571e1a</v>
    <v>en-US</v>
    <v>Map</v>
  </rv>
  <rv s="1">
    <fb>1607.563128</fb>
    <v>11</v>
  </rv>
  <rv s="2">
    <v>24</v>
    <v>9</v>
    <v>119</v>
    <v>7</v>
    <v>0</v>
    <v>Image of Oklahoma City</v>
  </rv>
  <rv s="1">
    <fb>35.482300000000002</fb>
    <v>20</v>
  </rv>
  <rv s="0">
    <v>805306368</v>
    <v>David Holt (Mayor)</v>
    <v>99fb9c5b-324e-0fb6-de5e-745bfe94c02e</v>
    <v>en-US</v>
    <v>Generic</v>
  </rv>
  <rv s="3">
    <v>34</v>
  </rv>
  <rv s="4">
    <v>https://www.bing.com/search?q=oklahoma+city&amp;form=skydnc</v>
    <v>Learn more on Bing</v>
  </rv>
  <rv s="1">
    <fb>-97.535200000000003</fb>
    <v>20</v>
  </rv>
  <rv s="1">
    <fb>681054</fb>
    <v>11</v>
  </rv>
  <rv s="10">
    <v>#VALUE!</v>
    <v>en-US</v>
    <v>59d212a0-2f5f-4681-a7a0-a8a6e25853e1</v>
    <v>536870912</v>
    <v>1</v>
    <v>120</v>
    <v>107</v>
    <v>Oklahoma City</v>
    <v>7</v>
    <v>8</v>
    <v>Map</v>
    <v>9</v>
    <v>19</v>
    <v>124</v>
    <v>647</v>
    <v>648</v>
    <v>4</v>
    <v>Oklahoma City, officially the City of Oklahoma City, and often shortened to OKC, is the capital and most populous city of the U.S. state of Oklahoma. The county seat of Oklahoma County, it ranks 20th among United States cities in population, and ...</v>
    <v>649</v>
    <v>650</v>
    <v>652</v>
    <v>653</v>
    <v>654</v>
    <v>Oklahoma City</v>
    <v>655</v>
    <v>251</v>
    <v>Oklahoma City</v>
    <v>mdp/vdpid/5095385499342733313</v>
  </rv>
  <rv s="0">
    <v>536870912</v>
    <v>Polk County</v>
    <v>3fb83cfb-40be-aefa-5fb9-42c5d8ddfec9</v>
    <v>en-US</v>
    <v>Map</v>
  </rv>
  <rv s="1">
    <fb>127.22089200000001</fb>
    <v>11</v>
  </rv>
  <rv s="2">
    <v>25</v>
    <v>9</v>
    <v>121</v>
    <v>7</v>
    <v>0</v>
    <v>Image of Salem, Oregon</v>
  </rv>
  <rv s="1">
    <fb>44.930833333332998</fb>
    <v>20</v>
  </rv>
  <rv s="0">
    <v>805306368</v>
    <v>Chris Hoy (Mayor)</v>
    <v>f8f43abb-a02e-82c0-3fd6-6349f88f1725</v>
    <v>en-US</v>
    <v>Generic</v>
  </rv>
  <rv s="3">
    <v>35</v>
  </rv>
  <rv s="4">
    <v>https://www.bing.com/search?q=salem+oregon&amp;form=skydnc</v>
    <v>Learn more on Bing</v>
  </rv>
  <rv s="1">
    <fb>-123.02888888888999</fb>
    <v>20</v>
  </rv>
  <rv s="1">
    <fb>175535</fb>
    <v>11</v>
  </rv>
  <rv s="10">
    <v>#VALUE!</v>
    <v>en-US</v>
    <v>181e3c46-a4b5-41c5-a74f-486f15e8dc58</v>
    <v>536870912</v>
    <v>1</v>
    <v>122</v>
    <v>107</v>
    <v>Salem, Oregon</v>
    <v>7</v>
    <v>8</v>
    <v>Map</v>
    <v>9</v>
    <v>19</v>
    <v>125</v>
    <v>657</v>
    <v>658</v>
    <v>4</v>
    <v>Salem is the capital city of the U.S. state of Oregon, and the county seat of Marion County. It is located in the center of the Willamette Valley alongside the Willamette River, which runs north through the city. The river forms the boundary ...</v>
    <v>659</v>
    <v>660</v>
    <v>662</v>
    <v>663</v>
    <v>664</v>
    <v>Salem, Oregon</v>
    <v>665</v>
    <v>37</v>
    <v>Salem, Oregon</v>
    <v>mdp/vdpid/5053074332494856193</v>
  </rv>
  <rv s="0">
    <v>536870912</v>
    <v>Dauphin County</v>
    <v>393eeccb-5290-29fb-3abb-dfe485886236</v>
    <v>en-US</v>
    <v>Map</v>
  </rv>
  <rv s="1">
    <fb>30.727457999999999</fb>
    <v>11</v>
  </rv>
  <rv s="2">
    <v>26</v>
    <v>9</v>
    <v>123</v>
    <v>7</v>
    <v>0</v>
    <v>Image of Harrisburg, Pennsylvania</v>
  </rv>
  <rv s="1">
    <fb>40.2645548713907</fb>
    <v>20</v>
  </rv>
  <rv s="0">
    <v>805306368</v>
    <v>Wanda Williams (Mayor)</v>
    <v>ce4124a7-16c9-8842-935e-affa42a61098</v>
    <v>en-US</v>
    <v>Generic</v>
  </rv>
  <rv s="3">
    <v>36</v>
  </rv>
  <rv s="4">
    <v>https://www.bing.com/search?q=harrisburg+pennsylvania&amp;form=skydnc</v>
    <v>Learn more on Bing</v>
  </rv>
  <rv s="1">
    <fb>-76.883381676723005</fb>
    <v>20</v>
  </rv>
  <rv s="1">
    <fb>50135</fb>
    <v>11</v>
  </rv>
  <rv s="6">
    <v>#VALUE!</v>
    <v>en-US</v>
    <v>c0411c8e-89cf-5f47-d2f3-d5e52d320fff</v>
    <v>536870912</v>
    <v>1</v>
    <v>124</v>
    <v>18</v>
    <v>Harrisburg, Pennsylvania</v>
    <v>7</v>
    <v>8</v>
    <v>Map</v>
    <v>9</v>
    <v>112</v>
    <v>126</v>
    <v>667</v>
    <v>668</v>
    <v>4</v>
    <v>Harrisburg is the capital city of the Commonwealth of Pennsylvania, United States, and the seat of Dauphin County. With a population of 50,135 as of 2021, Harrisburg is the 9th most populous city in Pennsylvania.</v>
    <v>669</v>
    <v>670</v>
    <v>672</v>
    <v>673</v>
    <v>674</v>
    <v>Harrisburg, Pennsylvania</v>
    <v>675</v>
    <v>Harrisburg, Pennsylvania</v>
    <v>mdp/vdpid/5486961033564127233</v>
  </rv>
  <rv s="0">
    <v>536870912</v>
    <v>Hughes County</v>
    <v>bf305725-6e35-db5b-67cd-3e3f4bf60a9a</v>
    <v>en-US</v>
    <v>Map</v>
  </rv>
  <rv s="1">
    <fb>33.795206</fb>
    <v>11</v>
  </rv>
  <rv s="2">
    <v>27</v>
    <v>9</v>
    <v>125</v>
    <v>7</v>
    <v>0</v>
    <v>Image of Pierre, South Dakota</v>
  </rv>
  <rv s="1">
    <fb>44.368361111111099</fb>
    <v>20</v>
  </rv>
  <rv s="0">
    <v>805306368</v>
    <v>Steve Harding (Mayor)</v>
    <v>b95b0707-9d6c-4681-cde6-5fdf01242367</v>
    <v>en-US</v>
    <v>Generic</v>
  </rv>
  <rv s="3">
    <v>37</v>
  </rv>
  <rv s="4">
    <v>https://www.bing.com/search?q=pierre+south+dakota&amp;form=skydnc</v>
    <v>Learn more on Bing</v>
  </rv>
  <rv s="1">
    <fb>-100.351138888889</fb>
    <v>20</v>
  </rv>
  <rv s="1">
    <fb>14091</fb>
    <v>11</v>
  </rv>
  <rv s="10">
    <v>#VALUE!</v>
    <v>en-US</v>
    <v>20a86e52-87b3-4ee4-3068-41c956ee1f18</v>
    <v>536870912</v>
    <v>1</v>
    <v>126</v>
    <v>107</v>
    <v>Pierre, South Dakota</v>
    <v>7</v>
    <v>8</v>
    <v>Map</v>
    <v>9</v>
    <v>19</v>
    <v>128</v>
    <v>677</v>
    <v>678</v>
    <v>4</v>
    <v>Pierre is the capital city of the U.S. state of South Dakota and the seat of Hughes County. The population was 14,091 at the 2020 census, making it the 2nd least populous US state capital after Montpelier, Vermont. It is South Dakota's 9th most ...</v>
    <v>679</v>
    <v>680</v>
    <v>682</v>
    <v>683</v>
    <v>684</v>
    <v>Pierre, South Dakota</v>
    <v>685</v>
    <v>251</v>
    <v>Pierre, South Dakota</v>
    <v>mdp/vdpid/5089127357004906497</v>
  </rv>
  <rv s="0">
    <v>536870912</v>
    <v>Davidson County</v>
    <v>333fe993-fea1-1234-e900-137860a296b7</v>
    <v>en-US</v>
    <v>Map</v>
  </rv>
  <rv s="1">
    <fb>1367.25</fb>
    <v>11</v>
  </rv>
  <rv s="2">
    <v>28</v>
    <v>9</v>
    <v>127</v>
    <v>7</v>
    <v>0</v>
    <v>Image of Nashville, Tennessee</v>
  </rv>
  <rv s="1">
    <fb>36.162222222222198</fb>
    <v>20</v>
  </rv>
  <rv s="0">
    <v>805306368</v>
    <v>Freddie O'Connell (Mayor)</v>
    <v>8f43b321-4e8f-5e51-7aa8-e580959c5a98</v>
    <v>en-US</v>
    <v>Generic</v>
  </rv>
  <rv s="3">
    <v>38</v>
  </rv>
  <rv s="4">
    <v>https://www.bing.com/search?q=nashville+tennessee&amp;form=skydnc</v>
    <v>Learn more on Bing</v>
  </rv>
  <rv s="1">
    <fb>-86.774444444444399</fb>
    <v>20</v>
  </rv>
  <rv s="1">
    <fb>689447</fb>
    <v>11</v>
  </rv>
  <rv s="10">
    <v>#VALUE!</v>
    <v>en-US</v>
    <v>e2accb9d-ccea-5b7c-7bbc-0db831476d61</v>
    <v>536870912</v>
    <v>1</v>
    <v>128</v>
    <v>107</v>
    <v>Nashville, Tennessee</v>
    <v>7</v>
    <v>8</v>
    <v>Map</v>
    <v>9</v>
    <v>19</v>
    <v>130</v>
    <v>687</v>
    <v>688</v>
    <v>4</v>
    <v>Nashville is the capital and most populous city in the U.S. state of Tennessee and the county seat of Davidson County. With a population of 689,447 at the 2020 U.S. census, Nashville is the 21st most populous city in the United States, and the ...</v>
    <v>689</v>
    <v>690</v>
    <v>692</v>
    <v>693</v>
    <v>694</v>
    <v>Nashville, Tennessee</v>
    <v>695</v>
    <v>251</v>
    <v>Nashville, Tennessee</v>
    <v>mdp/vdpid/5482596216845893633</v>
  </rv>
  <rv s="0">
    <v>536870912</v>
    <v>Travis County</v>
    <v>20b17992-eea7-f60c-0264-9295ab19d7e4</v>
    <v>en-US</v>
    <v>Map</v>
  </rv>
  <rv s="1">
    <fb>827.51275999999996</fb>
    <v>11</v>
  </rv>
  <rv s="2">
    <v>29</v>
    <v>9</v>
    <v>129</v>
    <v>7</v>
    <v>0</v>
    <v>Image of Austin, Texas</v>
  </rv>
  <rv s="1">
    <fb>30.3</fb>
    <v>20</v>
  </rv>
  <rv s="0">
    <v>805306368</v>
    <v>Kirk Watson (Mayor)</v>
    <v>c4ea06fa-a87c-e5da-549e-3756b58a4fbd</v>
    <v>en-US</v>
    <v>Generic</v>
  </rv>
  <rv s="3">
    <v>39</v>
  </rv>
  <rv s="4">
    <v>https://www.bing.com/search?q=austin+texas&amp;form=skydnc</v>
    <v>Learn more on Bing</v>
  </rv>
  <rv s="1">
    <fb>-97.733333333332993</fb>
    <v>20</v>
  </rv>
  <rv s="1">
    <fb>961855</fb>
    <v>11</v>
  </rv>
  <rv s="6">
    <v>#VALUE!</v>
    <v>en-US</v>
    <v>afd7d7f6-01a2-401c-bb4d-59f7e34d585c</v>
    <v>536870912</v>
    <v>1</v>
    <v>130</v>
    <v>18</v>
    <v>Austin, Texas</v>
    <v>7</v>
    <v>8</v>
    <v>Map</v>
    <v>9</v>
    <v>19</v>
    <v>131</v>
    <v>697</v>
    <v>698</v>
    <v>4</v>
    <v>Austin is the capital of the U.S. state of Texas, as well as the seat and most populous city of Travis County, with portions extending into Hays and Williamson counties. Incorporated on December 27, 1839, it is the 10th most populous city in the ...</v>
    <v>699</v>
    <v>700</v>
    <v>702</v>
    <v>703</v>
    <v>704</v>
    <v>Austin, Texas</v>
    <v>705</v>
    <v>Austin, Texas</v>
    <v>mdp/vdpid/5108805940384104452</v>
  </rv>
  <rv s="3">
    <v>40</v>
  </rv>
  <rv s="11">
    <v>{66C5B559-257C-4EF8-A56F-5DF4CDC2D3F8}</v>
    <v>0</v>
    <v>131</v>
    <v>707</v>
  </rv>
</rvData>
</file>

<file path=xl/richData/rdrichvaluestructure.xml><?xml version="1.0" encoding="utf-8"?>
<rvStructures xmlns="http://schemas.microsoft.com/office/spreadsheetml/2017/richdata" count="12">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Official language" t="r"/>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Official language" t="r"/>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Time zone(s)" t="r"/>
    <k n="UniqueName" t="s"/>
    <k n="VDPID/VSID" t="s"/>
  </s>
  <s t="_datasourcecontainer">
    <k n="%XLUID" t="s"/>
    <k n="_CRID" t="i"/>
    <k n="_Display" t="spb"/>
    <k n="State" t="r"/>
  </s>
</rvStructures>
</file>

<file path=xl/richData/rdsupportingpropertybag.xml><?xml version="1.0" encoding="utf-8"?>
<supportingPropertyBags xmlns="http://schemas.microsoft.com/office/spreadsheetml/2017/richdata2">
  <spbArrays count="7">
    <a count="50">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Official language</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LearnMoreOnLink</v>
      <v t="s">Image</v>
      <v t="s">Description</v>
    </a>
    <a count="26">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_Flags</v>
      <v t="s">VDPID/VSID</v>
      <v t="s">UniqueName</v>
      <v t="s">_DisplayString</v>
      <v t="s">LearnMoreOnLink</v>
      <v t="s">Image</v>
      <v t="s">Description</v>
    </a>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Official language</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4">
      <v t="s">State</v>
      <v t="s">_CRID</v>
      <v t="s">%XLUID</v>
      <v t="s">_Display</v>
    </a>
  </spbArrays>
  <spbData count="132">
    <spb s="0">
      <v xml:space="preserve">Wikipedia	</v>
      <v xml:space="preserve">CC BY-SA 3.0	</v>
      <v xml:space="preserve">https://en.wikipedia.org/wiki/California	</v>
      <v xml:space="preserve">https://creativecommons.org/licenses/by-sa/3.0	</v>
    </spb>
    <spb s="0">
      <v xml:space="preserve">US Census	</v>
      <v xml:space="preserve">	</v>
      <v xml:space="preserve">https://www.census.gov/popest/data/state/asrh/2014/files/SC-EST2014-AGESEX-CIV.csv	</v>
      <v xml:space="preserve">	</v>
    </spb>
    <spb s="0">
      <v xml:space="preserve">Wikipedia	</v>
      <v xml:space="preserve">CC-BY-SA	</v>
      <v xml:space="preserve">http://en.wikipedia.org/wiki/California	</v>
      <v xml:space="preserve">http://creativecommons.org/licenses/by-sa/3.0/	</v>
    </spb>
    <spb s="0">
      <v xml:space="preserve">Wikipedia	US Census	US Census	</v>
      <v xml:space="preserve">CC-BY-SA			</v>
      <v xml:space="preserve">http://en.wikipedia.org/wiki/California	https://www.census.gov/popest/data/state/asrh/2014/files/SC-EST2014-AGESEX-CIV.csv	http://www.census.gov/quickfacts/table/VET605214/06	</v>
      <v xml:space="preserve">http://creativecommons.org/licenses/by-sa/3.0/			</v>
    </spb>
    <spb s="1">
      <v>0</v>
      <v>0</v>
      <v>1</v>
      <v>0</v>
      <v>0</v>
      <v>0</v>
      <v>2</v>
      <v>0</v>
      <v>1</v>
      <v>0</v>
      <v>1</v>
      <v>3</v>
      <v>0</v>
      <v>1</v>
      <v>1</v>
      <v>1</v>
      <v>1</v>
      <v>3</v>
      <v>1</v>
      <v>1</v>
      <v>1</v>
      <v>1</v>
      <v>1</v>
      <v>1</v>
      <v>1</v>
      <v>1</v>
      <v>1</v>
      <v>3</v>
      <v>1</v>
      <v>1</v>
      <v>1</v>
      <v>1</v>
    </spb>
    <spb s="2">
      <v>0</v>
      <v>Name</v>
      <v>LearnMoreOnLink</v>
    </spb>
    <spb s="3">
      <v>0</v>
      <v>0</v>
      <v>0</v>
    </spb>
    <spb s="4">
      <v>6</v>
      <v>6</v>
      <v>6</v>
    </spb>
    <spb s="5">
      <v>1</v>
      <v>2</v>
    </spb>
    <spb s="6">
      <v>https://www.bing.com</v>
      <v>https://www.bing.com/th?id=Ga%5Cbing_yt.png&amp;w=100&amp;h=40&amp;c=0&amp;pid=0.1</v>
      <v>Powered by Bing</v>
    </spb>
    <spb s="7">
      <v>square km</v>
      <v>2015</v>
      <v>2020</v>
      <v>2016</v>
      <v>2016</v>
      <v>2015</v>
      <v>2015</v>
      <v>2010, 2016</v>
      <v>persons (2015)</v>
      <v>persons (2015)</v>
      <v>2015</v>
      <v>2015</v>
      <v>2015</v>
      <v>2015</v>
      <v>persons (2015)</v>
      <v>persons (2015)</v>
      <v>2015</v>
      <v>persons age 16+, 2015</v>
      <v>persons (2015)</v>
      <v>under age 65, 2015</v>
      <v>2015</v>
      <v>persons age 25+, 2015</v>
      <v>persons (2015)</v>
      <v>persons (2015)</v>
      <v>persons (2015)</v>
    </spb>
    <spb s="8">
      <v>3</v>
    </spb>
    <spb s="8">
      <v>4</v>
    </spb>
    <spb s="8">
      <v>5</v>
    </spb>
    <spb s="8">
      <v>6</v>
    </spb>
    <spb s="8">
      <v>7</v>
    </spb>
    <spb s="0">
      <v xml:space="preserve">Wikipedia	</v>
      <v xml:space="preserve">CC BY-SA 3.0	</v>
      <v xml:space="preserve">https://en.wikipedia.org/wiki/Sacramento,_California	</v>
      <v xml:space="preserve">https://creativecommons.org/licenses/by-sa/3.0	</v>
    </spb>
    <spb s="9">
      <v>16</v>
      <v>16</v>
      <v>16</v>
      <v>16</v>
      <v>16</v>
      <v>16</v>
      <v>16</v>
      <v>16</v>
      <v>16</v>
      <v>16</v>
    </spb>
    <spb s="2">
      <v>1</v>
      <v>Name</v>
      <v>LearnMoreOnLink</v>
    </spb>
    <spb s="10">
      <v>square km</v>
      <v>2020</v>
    </spb>
    <spb s="8">
      <v>8</v>
    </spb>
    <spb s="0">
      <v xml:space="preserve">data.worldbank.org	</v>
      <v xml:space="preserve">	</v>
      <v xml:space="preserve">http://data.worldbank.org/indicator/FP.CPI.TOTL	</v>
      <v xml:space="preserve">	</v>
    </spb>
    <spb s="0">
      <v xml:space="preserve">Wikipedia	US Census	US Census	</v>
      <v xml:space="preserve">CC-BY-SA			</v>
      <v xml:space="preserve">http://en.wikipedia.org/wiki/United_States	https://www.census.gov/popest/data/state/asrh/2014/files/SC-EST2014-AGESEX-CIV.csv	http://www.census.gov/quickfacts/table/VET605214/	</v>
      <v xml:space="preserve">http://creativecommons.org/licenses/by-sa/3.0/			</v>
    </spb>
    <spb s="0">
      <v xml:space="preserve">Wikipedia	</v>
      <v xml:space="preserve">CC BY-SA 3.0	</v>
      <v xml:space="preserve">https://en.wikipedia.org/wiki/United_States	</v>
      <v xml:space="preserve">https://creativecommons.org/licenses/by-sa/3.0	</v>
    </spb>
    <spb s="0">
      <v xml:space="preserve">data.worldbank.org	</v>
      <v xml:space="preserve">	</v>
      <v xml:space="preserve">http://data.worldbank.org/indicator/SP.DYN.CBRT.IN	</v>
      <v xml:space="preserve">	</v>
    </spb>
    <spb s="0">
      <v xml:space="preserve">Wikipedia	</v>
      <v xml:space="preserve">CC-BY-SA	</v>
      <v xml:space="preserve">http://en.wikipedia.org/wiki/United_States	</v>
      <v xml:space="preserve">http://creativecommons.org/licenses/by-sa/3.0/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1">
      <v>21</v>
      <v>22</v>
      <v>23</v>
      <v>23</v>
      <v>24</v>
      <v>23</v>
      <v>23</v>
      <v>23</v>
      <v>25</v>
      <v>23</v>
      <v>23</v>
      <v>25</v>
      <v>23</v>
      <v>23</v>
      <v>26</v>
      <v>22</v>
      <v>1</v>
      <v>27</v>
      <v>23</v>
      <v>1</v>
      <v>28</v>
      <v>29</v>
      <v>30</v>
      <v>1</v>
      <v>23</v>
      <v>1</v>
      <v>31</v>
      <v>32</v>
      <v>33</v>
      <v>34</v>
      <v>1</v>
      <v>22</v>
      <v>1</v>
      <v>1</v>
      <v>1</v>
      <v>1</v>
      <v>1</v>
      <v>1</v>
      <v>1</v>
      <v>1</v>
      <v>1</v>
      <v>1</v>
      <v>35</v>
    </spb>
    <spb s="2">
      <v>2</v>
      <v>Name</v>
      <v>LearnMoreOnLink</v>
    </spb>
    <spb s="12">
      <v>2019</v>
      <v>2019</v>
      <v>square km</v>
      <v>per thousand (2018)</v>
      <v>2022</v>
      <v>2022</v>
      <v>2018</v>
      <v>per liter (2016)</v>
      <v>2019</v>
      <v>years (2018)</v>
      <v>2019</v>
      <v>per thousand (2018)</v>
      <v>2019</v>
      <v>2017</v>
      <v>2016</v>
      <v>2020</v>
      <v>2016</v>
      <v>2017</v>
      <v>kilotons per year (2016)</v>
      <v>deaths per 100,000 (2017)</v>
      <v>kWh (2014)</v>
      <v>2015</v>
      <v>2018</v>
      <v>2016</v>
      <v>2016</v>
      <v>2016</v>
      <v>2016</v>
      <v>2016</v>
      <v>2015</v>
      <v>2016</v>
      <v>2016</v>
      <v>2017</v>
      <v>2017</v>
      <v>2019</v>
    </spb>
    <spb s="8">
      <v>9</v>
    </spb>
    <spb s="8">
      <v>10</v>
    </spb>
    <spb s="8">
      <v>11</v>
    </spb>
    <spb s="8">
      <v>12</v>
    </spb>
    <spb s="8">
      <v>13</v>
    </spb>
    <spb s="0">
      <v xml:space="preserve">Wikipedia	</v>
      <v xml:space="preserve">CC BY-SA 3.0	</v>
      <v xml:space="preserve">https://en.wikipedia.org/wiki/Florida	</v>
      <v xml:space="preserve">https://creativecommons.org/licenses/by-sa/3.0	</v>
    </spb>
    <spb s="0">
      <v xml:space="preserve">Wikipedia	</v>
      <v xml:space="preserve">CC-BY-SA	</v>
      <v xml:space="preserve">http://en.wikipedia.org/wiki/Florida	</v>
      <v xml:space="preserve">http://creativecommons.org/licenses/by-sa/3.0/	</v>
    </spb>
    <spb s="0">
      <v xml:space="preserve">Wikipedia	US Census	US Census	</v>
      <v xml:space="preserve">CC-BY-SA			</v>
      <v xml:space="preserve">http://en.wikipedia.org/wiki/Florida	https://www.census.gov/popest/data/state/asrh/2014/files/SC-EST2014-AGESEX-CIV.csv	http://www.census.gov/quickfacts/table/WTN220212/12	</v>
      <v xml:space="preserve">http://creativecommons.org/licenses/by-sa/3.0/			</v>
    </spb>
    <spb s="1">
      <v>44</v>
      <v>44</v>
      <v>1</v>
      <v>44</v>
      <v>44</v>
      <v>44</v>
      <v>45</v>
      <v>44</v>
      <v>1</v>
      <v>44</v>
      <v>1</v>
      <v>46</v>
      <v>44</v>
      <v>1</v>
      <v>1</v>
      <v>1</v>
      <v>1</v>
      <v>46</v>
      <v>1</v>
      <v>1</v>
      <v>1</v>
      <v>1</v>
      <v>1</v>
      <v>1</v>
      <v>1</v>
      <v>1</v>
      <v>1</v>
      <v>46</v>
      <v>1</v>
      <v>1</v>
      <v>1</v>
      <v>1</v>
    </spb>
    <spb s="7">
      <v>square km</v>
      <v>2015</v>
      <v>2024</v>
      <v>2016</v>
      <v>2016</v>
      <v>2015</v>
      <v>2015</v>
      <v>2010, 2016</v>
      <v>persons (2015)</v>
      <v>persons (2015)</v>
      <v>2015</v>
      <v>2015</v>
      <v>2015</v>
      <v>2015</v>
      <v>persons (2015)</v>
      <v>persons (2015)</v>
      <v>2015</v>
      <v>persons age 16+, 2015</v>
      <v>persons (2015)</v>
      <v>under age 65, 2015</v>
      <v>2015</v>
      <v>persons age 25+, 2015</v>
      <v>persons (2015)</v>
      <v>persons (2015)</v>
      <v>persons (2015)</v>
    </spb>
    <spb s="0">
      <v xml:space="preserve">Wikipedia	</v>
      <v xml:space="preserve">CC BY-SA 3.0	</v>
      <v xml:space="preserve">https://en.wikipedia.org/wiki/Idaho	</v>
      <v xml:space="preserve">https://creativecommons.org/licenses/by-sa/3.0	</v>
    </spb>
    <spb s="0">
      <v xml:space="preserve">Wikipedia	</v>
      <v xml:space="preserve">CC-BY-SA	</v>
      <v xml:space="preserve">http://en.wikipedia.org/wiki/Idaho	</v>
      <v xml:space="preserve">http://creativecommons.org/licenses/by-sa/3.0/	</v>
    </spb>
    <spb s="0">
      <v xml:space="preserve">Wikipedia	US Census	US Census	</v>
      <v xml:space="preserve">CC-BY-SA			</v>
      <v xml:space="preserve">http://en.wikipedia.org/wiki/Idaho	https://www.census.gov/popest/data/state/asrh/2014/files/SC-EST2014-AGESEX-CIV.csv	http://www.census.gov/quickfacts/table/WTN220212/16	</v>
      <v xml:space="preserve">http://creativecommons.org/licenses/by-sa/3.0/			</v>
    </spb>
    <spb s="1">
      <v>49</v>
      <v>49</v>
      <v>1</v>
      <v>49</v>
      <v>49</v>
      <v>49</v>
      <v>50</v>
      <v>49</v>
      <v>1</v>
      <v>49</v>
      <v>1</v>
      <v>51</v>
      <v>49</v>
      <v>1</v>
      <v>1</v>
      <v>1</v>
      <v>1</v>
      <v>51</v>
      <v>1</v>
      <v>1</v>
      <v>1</v>
      <v>1</v>
      <v>1</v>
      <v>1</v>
      <v>1</v>
      <v>1</v>
      <v>1</v>
      <v>51</v>
      <v>1</v>
      <v>1</v>
      <v>1</v>
      <v>1</v>
    </spb>
    <spb s="2">
      <v>3</v>
      <v>Name</v>
      <v>LearnMoreOnLink</v>
    </spb>
    <spb s="0">
      <v xml:space="preserve">Wikipedia	</v>
      <v xml:space="preserve">CC BY-SA 3.0	</v>
      <v xml:space="preserve">https://en.wikipedia.org/wiki/Louisiana	</v>
      <v xml:space="preserve">https://creativecommons.org/licenses/by-sa/3.0	</v>
    </spb>
    <spb s="0">
      <v xml:space="preserve">Wikipedia	</v>
      <v xml:space="preserve">CC-BY-SA	</v>
      <v xml:space="preserve">http://en.wikipedia.org/wiki/Louisiana	</v>
      <v xml:space="preserve">http://creativecommons.org/licenses/by-sa/3.0/	</v>
    </spb>
    <spb s="0">
      <v xml:space="preserve">Wikipedia	US Census	US Census	</v>
      <v xml:space="preserve">CC-BY-SA			</v>
      <v xml:space="preserve">http://en.wikipedia.org/wiki/Louisiana	https://www.census.gov/popest/data/state/asrh/2014/files/SC-EST2014-AGESEX-CIV.csv	http://www.census.gov/quickfacts/table/WTN220212/22	</v>
      <v xml:space="preserve">http://creativecommons.org/licenses/by-sa/3.0/			</v>
    </spb>
    <spb s="1">
      <v>54</v>
      <v>54</v>
      <v>1</v>
      <v>54</v>
      <v>54</v>
      <v>54</v>
      <v>55</v>
      <v>54</v>
      <v>1</v>
      <v>54</v>
      <v>1</v>
      <v>56</v>
      <v>54</v>
      <v>1</v>
      <v>1</v>
      <v>1</v>
      <v>1</v>
      <v>56</v>
      <v>1</v>
      <v>1</v>
      <v>1</v>
      <v>1</v>
      <v>1</v>
      <v>1</v>
      <v>1</v>
      <v>1</v>
      <v>1</v>
      <v>56</v>
      <v>1</v>
      <v>1</v>
      <v>1</v>
      <v>1</v>
    </spb>
    <spb s="2">
      <v>4</v>
      <v>Name</v>
      <v>LearnMoreOnLink</v>
    </spb>
    <spb s="0">
      <v xml:space="preserve">Wikipedia	</v>
      <v xml:space="preserve">CC BY-SA 3.0	</v>
      <v xml:space="preserve">https://en.wikipedia.org/wiki/Maryland	</v>
      <v xml:space="preserve">https://creativecommons.org/licenses/by-sa/3.0	</v>
    </spb>
    <spb s="0">
      <v xml:space="preserve">Wikipedia	</v>
      <v xml:space="preserve">CC-BY-SA	</v>
      <v xml:space="preserve">http://en.wikipedia.org/wiki/Maryland	</v>
      <v xml:space="preserve">http://creativecommons.org/licenses/by-sa/3.0/	</v>
    </spb>
    <spb s="0">
      <v xml:space="preserve">Wikipedia	US Census	US Census	</v>
      <v xml:space="preserve">CC-BY-SA			</v>
      <v xml:space="preserve">http://en.wikipedia.org/wiki/Maryland	https://www.census.gov/popest/data/state/asrh/2014/files/SC-EST2014-AGESEX-CIV.csv	http://www.census.gov/quickfacts/table/WTN220212/24	</v>
      <v xml:space="preserve">http://creativecommons.org/licenses/by-sa/3.0/			</v>
    </spb>
    <spb s="1">
      <v>59</v>
      <v>59</v>
      <v>1</v>
      <v>59</v>
      <v>59</v>
      <v>59</v>
      <v>60</v>
      <v>59</v>
      <v>1</v>
      <v>59</v>
      <v>1</v>
      <v>61</v>
      <v>59</v>
      <v>1</v>
      <v>1</v>
      <v>1</v>
      <v>1</v>
      <v>61</v>
      <v>1</v>
      <v>1</v>
      <v>1</v>
      <v>1</v>
      <v>1</v>
      <v>1</v>
      <v>1</v>
      <v>1</v>
      <v>1</v>
      <v>61</v>
      <v>1</v>
      <v>1</v>
      <v>1</v>
      <v>1</v>
    </spb>
    <spb s="0">
      <v xml:space="preserve">Wikipedia	</v>
      <v xml:space="preserve">CC BY-SA 3.0	</v>
      <v xml:space="preserve">https://en.wikipedia.org/wiki/Minnesota	</v>
      <v xml:space="preserve">https://creativecommons.org/licenses/by-sa/3.0	</v>
    </spb>
    <spb s="0">
      <v xml:space="preserve">Wikipedia	</v>
      <v xml:space="preserve">CC-BY-SA	</v>
      <v xml:space="preserve">http://en.wikipedia.org/wiki/Minnesota	</v>
      <v xml:space="preserve">http://creativecommons.org/licenses/by-sa/3.0/	</v>
    </spb>
    <spb s="0">
      <v xml:space="preserve">Wikipedia	US Census	US Census	</v>
      <v xml:space="preserve">CC-BY-SA			</v>
      <v xml:space="preserve">http://en.wikipedia.org/wiki/Minnesota	https://www.census.gov/popest/data/state/asrh/2014/files/SC-EST2014-AGESEX-CIV.csv	http://www.census.gov/quickfacts/table/WTN220212/27	</v>
      <v xml:space="preserve">http://creativecommons.org/licenses/by-sa/3.0/			</v>
    </spb>
    <spb s="1">
      <v>63</v>
      <v>63</v>
      <v>1</v>
      <v>63</v>
      <v>63</v>
      <v>63</v>
      <v>64</v>
      <v>63</v>
      <v>1</v>
      <v>63</v>
      <v>1</v>
      <v>65</v>
      <v>63</v>
      <v>1</v>
      <v>1</v>
      <v>1</v>
      <v>1</v>
      <v>65</v>
      <v>1</v>
      <v>1</v>
      <v>1</v>
      <v>1</v>
      <v>1</v>
      <v>1</v>
      <v>1</v>
      <v>1</v>
      <v>1</v>
      <v>65</v>
      <v>1</v>
      <v>1</v>
      <v>1</v>
      <v>1</v>
    </spb>
    <spb s="0">
      <v xml:space="preserve">Wikipedia	</v>
      <v xml:space="preserve">CC BY-SA 3.0	</v>
      <v xml:space="preserve">https://en.wikipedia.org/wiki/Montana	</v>
      <v xml:space="preserve">https://creativecommons.org/licenses/by-sa/3.0	</v>
    </spb>
    <spb s="0">
      <v xml:space="preserve">Wikipedia	</v>
      <v xml:space="preserve">CC-BY-SA	</v>
      <v xml:space="preserve">http://en.wikipedia.org/wiki/Montana	</v>
      <v xml:space="preserve">http://creativecommons.org/licenses/by-sa/3.0/	</v>
    </spb>
    <spb s="0">
      <v xml:space="preserve">Wikipedia	US Census	US Census	</v>
      <v xml:space="preserve">CC-BY-SA			</v>
      <v xml:space="preserve">http://en.wikipedia.org/wiki/Montana	https://www.census.gov/popest/data/state/asrh/2014/files/SC-EST2014-AGESEX-CIV.csv	http://www.census.gov/quickfacts/table/lnd110210/30	</v>
      <v xml:space="preserve">http://creativecommons.org/licenses/by-sa/3.0/			</v>
    </spb>
    <spb s="1">
      <v>67</v>
      <v>67</v>
      <v>1</v>
      <v>67</v>
      <v>67</v>
      <v>67</v>
      <v>68</v>
      <v>67</v>
      <v>1</v>
      <v>67</v>
      <v>1</v>
      <v>69</v>
      <v>67</v>
      <v>1</v>
      <v>1</v>
      <v>1</v>
      <v>1</v>
      <v>69</v>
      <v>1</v>
      <v>1</v>
      <v>1</v>
      <v>1</v>
      <v>1</v>
      <v>1</v>
      <v>1</v>
      <v>1</v>
      <v>1</v>
      <v>69</v>
      <v>1</v>
      <v>1</v>
      <v>1</v>
      <v>1</v>
    </spb>
    <spb s="0">
      <v xml:space="preserve">Wikipedia	</v>
      <v xml:space="preserve">CC BY-SA 3.0	</v>
      <v xml:space="preserve">https://en.wikipedia.org/wiki/New_York_(state)	</v>
      <v xml:space="preserve">https://creativecommons.org/licenses/by-sa/3.0	</v>
    </spb>
    <spb s="0">
      <v xml:space="preserve">Wikipedia	</v>
      <v xml:space="preserve">CC-BY-SA	</v>
      <v xml:space="preserve">http://en.wikipedia.org/wiki/New_York_(state)	</v>
      <v xml:space="preserve">http://creativecommons.org/licenses/by-sa/3.0/	</v>
    </spb>
    <spb s="0">
      <v xml:space="preserve">Wikipedia	Wikipedia	US Census	US Census	</v>
      <v xml:space="preserve">CC-BY-SA	CC-BY-SA			</v>
      <v xml:space="preserve">http://en.wikipedia.org/wiki/New_York_(state)	http://en.wikipedia.org/wiki/New_York	https://www.census.gov/popest/data/state/asrh/2014/files/SC-EST2014-AGESEX-CIV.csv	http://www.census.gov/quickfacts/table/WTN220212/36	</v>
      <v xml:space="preserve">http://creativecommons.org/licenses/by-sa/3.0/	http://creativecommons.org/licenses/by-sa/3.0/			</v>
    </spb>
    <spb s="1">
      <v>71</v>
      <v>71</v>
      <v>1</v>
      <v>71</v>
      <v>71</v>
      <v>71</v>
      <v>72</v>
      <v>71</v>
      <v>1</v>
      <v>71</v>
      <v>1</v>
      <v>73</v>
      <v>71</v>
      <v>1</v>
      <v>1</v>
      <v>1</v>
      <v>1</v>
      <v>73</v>
      <v>1</v>
      <v>1</v>
      <v>1</v>
      <v>1</v>
      <v>1</v>
      <v>1</v>
      <v>1</v>
      <v>1</v>
      <v>1</v>
      <v>73</v>
      <v>1</v>
      <v>1</v>
      <v>1</v>
      <v>1</v>
    </spb>
    <spb s="0">
      <v xml:space="preserve">Wikipedia	</v>
      <v xml:space="preserve">CC BY-SA 3.0	</v>
      <v xml:space="preserve">https://en.wikipedia.org/wiki/Oklahoma	</v>
      <v xml:space="preserve">https://creativecommons.org/licenses/by-sa/3.0	</v>
    </spb>
    <spb s="0">
      <v xml:space="preserve">Wikipedia	</v>
      <v xml:space="preserve">CC-BY-SA	</v>
      <v xml:space="preserve">http://en.wikipedia.org/wiki/Oklahoma	</v>
      <v xml:space="preserve">http://creativecommons.org/licenses/by-sa/3.0/	</v>
    </spb>
    <spb s="0">
      <v xml:space="preserve">Wikipedia	US Census	US Census	</v>
      <v xml:space="preserve">CC-BY-SA			</v>
      <v xml:space="preserve">http://en.wikipedia.org/wiki/Oklahoma	https://www.census.gov/popest/data/state/asrh/2014/files/SC-EST2014-AGESEX-CIV.csv	http://www.census.gov/quickfacts/table/WTN220212/40	</v>
      <v xml:space="preserve">http://creativecommons.org/licenses/by-sa/3.0/			</v>
    </spb>
    <spb s="1">
      <v>75</v>
      <v>75</v>
      <v>1</v>
      <v>75</v>
      <v>75</v>
      <v>75</v>
      <v>76</v>
      <v>75</v>
      <v>1</v>
      <v>75</v>
      <v>1</v>
      <v>77</v>
      <v>75</v>
      <v>1</v>
      <v>1</v>
      <v>1</v>
      <v>1</v>
      <v>77</v>
      <v>1</v>
      <v>1</v>
      <v>1</v>
      <v>1</v>
      <v>1</v>
      <v>1</v>
      <v>1</v>
      <v>1</v>
      <v>1</v>
      <v>77</v>
      <v>1</v>
      <v>1</v>
      <v>1</v>
      <v>1</v>
    </spb>
    <spb s="0">
      <v xml:space="preserve">Wikipedia	</v>
      <v xml:space="preserve">CC BY-SA 3.0	</v>
      <v xml:space="preserve">https://en.wikipedia.org/wiki/Oregon	</v>
      <v xml:space="preserve">https://creativecommons.org/licenses/by-sa/3.0	</v>
    </spb>
    <spb s="0">
      <v xml:space="preserve">Wikipedia	</v>
      <v xml:space="preserve">CC-BY-SA	</v>
      <v xml:space="preserve">http://en.wikipedia.org/wiki/Oregon	</v>
      <v xml:space="preserve">http://creativecommons.org/licenses/by-sa/3.0/	</v>
    </spb>
    <spb s="0">
      <v xml:space="preserve">Wikipedia	US Census	US Census	</v>
      <v xml:space="preserve">CC-BY-SA			</v>
      <v xml:space="preserve">http://en.wikipedia.org/wiki/Oregon	https://www.census.gov/popest/data/state/asrh/2014/files/SC-EST2014-AGESEX-CIV.csv	http://www.census.gov/quickfacts/table/WTN220212/41	</v>
      <v xml:space="preserve">http://creativecommons.org/licenses/by-sa/3.0/			</v>
    </spb>
    <spb s="1">
      <v>79</v>
      <v>79</v>
      <v>1</v>
      <v>79</v>
      <v>79</v>
      <v>79</v>
      <v>80</v>
      <v>79</v>
      <v>1</v>
      <v>79</v>
      <v>1</v>
      <v>81</v>
      <v>79</v>
      <v>1</v>
      <v>1</v>
      <v>1</v>
      <v>1</v>
      <v>81</v>
      <v>1</v>
      <v>1</v>
      <v>1</v>
      <v>1</v>
      <v>1</v>
      <v>1</v>
      <v>1</v>
      <v>1</v>
      <v>1</v>
      <v>81</v>
      <v>1</v>
      <v>1</v>
      <v>1</v>
      <v>1</v>
    </spb>
    <spb s="0">
      <v xml:space="preserve">Wikipedia	</v>
      <v xml:space="preserve">CC BY-SA 3.0	</v>
      <v xml:space="preserve">https://en.wikipedia.org/wiki/Pennsylvania	</v>
      <v xml:space="preserve">https://creativecommons.org/licenses/by-sa/3.0	</v>
    </spb>
    <spb s="0">
      <v xml:space="preserve">Wikipedia	</v>
      <v xml:space="preserve">CC-BY-SA	</v>
      <v xml:space="preserve">http://en.wikipedia.org/wiki/Pennsylvania	</v>
      <v xml:space="preserve">http://creativecommons.org/licenses/by-sa/3.0/	</v>
    </spb>
    <spb s="0">
      <v xml:space="preserve">Wikipedia	US Census	US Census	</v>
      <v xml:space="preserve">CC-BY-SA			</v>
      <v xml:space="preserve">http://en.wikipedia.org/wiki/Pennsylvania	https://www.census.gov/popest/data/state/asrh/2014/files/SC-EST2014-AGESEX-CIV.csv	http://www.census.gov/quickfacts/table/WTN220212/42	</v>
      <v xml:space="preserve">http://creativecommons.org/licenses/by-sa/3.0/			</v>
    </spb>
    <spb s="1">
      <v>83</v>
      <v>83</v>
      <v>1</v>
      <v>83</v>
      <v>83</v>
      <v>83</v>
      <v>84</v>
      <v>83</v>
      <v>1</v>
      <v>83</v>
      <v>1</v>
      <v>85</v>
      <v>83</v>
      <v>1</v>
      <v>1</v>
      <v>1</v>
      <v>1</v>
      <v>85</v>
      <v>1</v>
      <v>1</v>
      <v>1</v>
      <v>1</v>
      <v>1</v>
      <v>1</v>
      <v>1</v>
      <v>1</v>
      <v>1</v>
      <v>85</v>
      <v>1</v>
      <v>1</v>
      <v>1</v>
      <v>1</v>
    </spb>
    <spb s="0">
      <v xml:space="preserve">Wikipedia	</v>
      <v xml:space="preserve">CC BY-SA 3.0	</v>
      <v xml:space="preserve">https://en.wikipedia.org/wiki/South_Dakota	</v>
      <v xml:space="preserve">https://creativecommons.org/licenses/by-sa/3.0	</v>
    </spb>
    <spb s="0">
      <v xml:space="preserve">Wikipedia	</v>
      <v xml:space="preserve">CC-BY-SA	</v>
      <v xml:space="preserve">http://en.wikipedia.org/wiki/South_Dakota	</v>
      <v xml:space="preserve">http://creativecommons.org/licenses/by-sa/3.0/	</v>
    </spb>
    <spb s="0">
      <v xml:space="preserve">Wikipedia	US Census	US Census	</v>
      <v xml:space="preserve">CC-BY-SA			</v>
      <v xml:space="preserve">http://en.wikipedia.org/wiki/South_Dakota	https://www.census.gov/popest/data/state/asrh/2014/files/SC-EST2014-AGESEX-CIV.csv	http://www.census.gov/quickfacts/table/WTN220212/46	</v>
      <v xml:space="preserve">http://creativecommons.org/licenses/by-sa/3.0/			</v>
    </spb>
    <spb s="1">
      <v>87</v>
      <v>87</v>
      <v>1</v>
      <v>87</v>
      <v>87</v>
      <v>87</v>
      <v>88</v>
      <v>87</v>
      <v>1</v>
      <v>87</v>
      <v>1</v>
      <v>89</v>
      <v>87</v>
      <v>1</v>
      <v>1</v>
      <v>1</v>
      <v>1</v>
      <v>89</v>
      <v>1</v>
      <v>1</v>
      <v>1</v>
      <v>1</v>
      <v>1</v>
      <v>1</v>
      <v>1</v>
      <v>1</v>
      <v>1</v>
      <v>89</v>
      <v>1</v>
      <v>1</v>
      <v>1</v>
      <v>1</v>
    </spb>
    <spb s="0">
      <v xml:space="preserve">Wikipedia	</v>
      <v xml:space="preserve">CC BY-SA 3.0	</v>
      <v xml:space="preserve">https://en.wikipedia.org/wiki/Tennessee	</v>
      <v xml:space="preserve">https://creativecommons.org/licenses/by-sa/3.0	</v>
    </spb>
    <spb s="0">
      <v xml:space="preserve">Wikipedia	</v>
      <v xml:space="preserve">CC-BY-SA	</v>
      <v xml:space="preserve">http://en.wikipedia.org/wiki/Tennessee	</v>
      <v xml:space="preserve">http://creativecommons.org/licenses/by-sa/3.0/	</v>
    </spb>
    <spb s="0">
      <v xml:space="preserve">Wikipedia	US Census	US Census	</v>
      <v xml:space="preserve">CC-BY-SA			</v>
      <v xml:space="preserve">http://en.wikipedia.org/wiki/Tennessee	https://www.census.gov/popest/data/state/asrh/2014/files/SC-EST2014-AGESEX-CIV.csv	http://www.census.gov/quickfacts/table/WTN220212/47	</v>
      <v xml:space="preserve">http://creativecommons.org/licenses/by-sa/3.0/			</v>
    </spb>
    <spb s="1">
      <v>91</v>
      <v>91</v>
      <v>1</v>
      <v>91</v>
      <v>91</v>
      <v>91</v>
      <v>92</v>
      <v>91</v>
      <v>1</v>
      <v>91</v>
      <v>1</v>
      <v>93</v>
      <v>91</v>
      <v>1</v>
      <v>1</v>
      <v>1</v>
      <v>1</v>
      <v>93</v>
      <v>1</v>
      <v>1</v>
      <v>1</v>
      <v>1</v>
      <v>1</v>
      <v>1</v>
      <v>1</v>
      <v>1</v>
      <v>1</v>
      <v>93</v>
      <v>1</v>
      <v>1</v>
      <v>1</v>
      <v>1</v>
    </spb>
    <spb s="0">
      <v xml:space="preserve">Wikipedia	</v>
      <v xml:space="preserve">CC BY-SA 3.0	</v>
      <v xml:space="preserve">https://en.wikipedia.org/wiki/Texas	</v>
      <v xml:space="preserve">https://creativecommons.org/licenses/by-sa/3.0	</v>
    </spb>
    <spb s="0">
      <v xml:space="preserve">Wikipedia	</v>
      <v xml:space="preserve">CC-BY-SA	</v>
      <v xml:space="preserve">http://en.wikipedia.org/wiki/Texas	</v>
      <v xml:space="preserve">http://creativecommons.org/licenses/by-sa/3.0/	</v>
    </spb>
    <spb s="0">
      <v xml:space="preserve">Wikipedia	US Census	US Census	</v>
      <v xml:space="preserve">CC-BY-SA			</v>
      <v xml:space="preserve">http://en.wikipedia.org/wiki/Texas	https://www.census.gov/popest/data/state/asrh/2014/files/SC-EST2014-AGESEX-CIV.csv	http://www.census.gov/quickfacts/table/WTN220212/48	</v>
      <v xml:space="preserve">http://creativecommons.org/licenses/by-sa/3.0/			</v>
    </spb>
    <spb s="1">
      <v>95</v>
      <v>95</v>
      <v>1</v>
      <v>95</v>
      <v>95</v>
      <v>95</v>
      <v>96</v>
      <v>95</v>
      <v>1</v>
      <v>95</v>
      <v>1</v>
      <v>97</v>
      <v>95</v>
      <v>1</v>
      <v>1</v>
      <v>1</v>
      <v>1</v>
      <v>97</v>
      <v>1</v>
      <v>1</v>
      <v>1</v>
      <v>1</v>
      <v>1</v>
      <v>1</v>
      <v>1</v>
      <v>1</v>
      <v>1</v>
      <v>97</v>
      <v>1</v>
      <v>1</v>
      <v>1</v>
      <v>1</v>
    </spb>
    <spb s="0">
      <v xml:space="preserve">Wikipedia	</v>
      <v xml:space="preserve">CC BY-SA 3.0	</v>
      <v xml:space="preserve">https://en.wikipedia.org/wiki/Virginia	</v>
      <v xml:space="preserve">https://creativecommons.org/licenses/by-sa/3.0	</v>
    </spb>
    <spb s="0">
      <v xml:space="preserve">Wikipedia	</v>
      <v xml:space="preserve">CC-BY-SA	</v>
      <v xml:space="preserve">http://en.wikipedia.org/wiki/Virginia	</v>
      <v xml:space="preserve">http://creativecommons.org/licenses/by-sa/3.0/	</v>
    </spb>
    <spb s="0">
      <v xml:space="preserve">Wikipedia	US Census	US Census	</v>
      <v xml:space="preserve">CC-BY-SA			</v>
      <v xml:space="preserve">http://en.wikipedia.org/wiki/Virginia	https://www.census.gov/popest/data/state/asrh/2014/files/SC-EST2014-AGESEX-CIV.csv	http://www.census.gov/quickfacts/table/WTN220212/51	</v>
      <v xml:space="preserve">http://creativecommons.org/licenses/by-sa/3.0/			</v>
    </spb>
    <spb s="1">
      <v>99</v>
      <v>99</v>
      <v>1</v>
      <v>99</v>
      <v>99</v>
      <v>99</v>
      <v>100</v>
      <v>99</v>
      <v>1</v>
      <v>99</v>
      <v>1</v>
      <v>101</v>
      <v>99</v>
      <v>1</v>
      <v>1</v>
      <v>1</v>
      <v>1</v>
      <v>101</v>
      <v>1</v>
      <v>1</v>
      <v>1</v>
      <v>1</v>
      <v>1</v>
      <v>1</v>
      <v>1</v>
      <v>1</v>
      <v>1</v>
      <v>101</v>
      <v>1</v>
      <v>1</v>
      <v>1</v>
      <v>1</v>
    </spb>
    <spb s="0">
      <v xml:space="preserve">Wikipedia	</v>
      <v xml:space="preserve">CC BY-SA 3.0	</v>
      <v xml:space="preserve">https://en.wikipedia.org/wiki/Tallahassee,_Florida	</v>
      <v xml:space="preserve">https://creativecommons.org/licenses/by-sa/3.0	</v>
    </spb>
    <spb s="9">
      <v>103</v>
      <v>103</v>
      <v>103</v>
      <v>103</v>
      <v>103</v>
      <v>103</v>
      <v>103</v>
      <v>103</v>
      <v>103</v>
      <v>103</v>
    </spb>
    <spb s="0">
      <v xml:space="preserve">Wikipedia	</v>
      <v xml:space="preserve">CC BY-SA 3.0	</v>
      <v xml:space="preserve">https://en.wikipedia.org/wiki/Boise,_Idaho	</v>
      <v xml:space="preserve">https://creativecommons.org/licenses/by-sa/3.0	</v>
    </spb>
    <spb s="9">
      <v>105</v>
      <v>105</v>
      <v>105</v>
      <v>105</v>
      <v>105</v>
      <v>105</v>
      <v>105</v>
      <v>105</v>
      <v>105</v>
      <v>105</v>
    </spb>
    <spb s="2">
      <v>5</v>
      <v>Name</v>
      <v>LearnMoreOnLink</v>
    </spb>
    <spb s="0">
      <v xml:space="preserve">Wikipedia	</v>
      <v xml:space="preserve">CC BY-SA 3.0	</v>
      <v xml:space="preserve">https://en.wikipedia.org/wiki/Baton_Rouge,_Louisiana	</v>
      <v xml:space="preserve">https://creativecommons.org/licenses/by-sa/3.0	</v>
    </spb>
    <spb s="9">
      <v>108</v>
      <v>108</v>
      <v>108</v>
      <v>108</v>
      <v>108</v>
      <v>108</v>
      <v>108</v>
      <v>108</v>
      <v>108</v>
      <v>108</v>
    </spb>
    <spb s="0">
      <v xml:space="preserve">Wikipedia	</v>
      <v xml:space="preserve">CC BY-SA 3.0	</v>
      <v xml:space="preserve">https://en.wikipedia.org/wiki/Annapolis,_Maryland	</v>
      <v xml:space="preserve">https://creativecommons.org/licenses/by-sa/3.0	</v>
    </spb>
    <spb s="9">
      <v>110</v>
      <v>110</v>
      <v>110</v>
      <v>110</v>
      <v>110</v>
      <v>110</v>
      <v>110</v>
      <v>110</v>
      <v>110</v>
      <v>110</v>
    </spb>
    <spb s="10">
      <v>square km</v>
      <v>2021</v>
    </spb>
    <spb s="0">
      <v xml:space="preserve">Wikipedia	</v>
      <v xml:space="preserve">CC BY-SA 3.0	</v>
      <v xml:space="preserve">https://en.wikipedia.org/wiki/Saint_Paul,_Minnesota	</v>
      <v xml:space="preserve">https://creativecommons.org/licenses/by-sa/3.0	</v>
    </spb>
    <spb s="9">
      <v>113</v>
      <v>113</v>
      <v>113</v>
      <v>113</v>
      <v>113</v>
      <v>113</v>
      <v>113</v>
      <v>113</v>
      <v>113</v>
      <v>113</v>
    </spb>
    <spb s="0">
      <v xml:space="preserve">Wikipedia	</v>
      <v xml:space="preserve">CC BY-SA 3.0	</v>
      <v xml:space="preserve">https://en.wikipedia.org/wiki/Helena,_Montana	</v>
      <v xml:space="preserve">https://creativecommons.org/licenses/by-sa/3.0	</v>
    </spb>
    <spb s="9">
      <v>115</v>
      <v>115</v>
      <v>115</v>
      <v>115</v>
      <v>115</v>
      <v>115</v>
      <v>115</v>
      <v>115</v>
      <v>115</v>
      <v>115</v>
    </spb>
    <spb s="0">
      <v xml:space="preserve">Wikipedia	</v>
      <v xml:space="preserve">CC BY-SA 3.0	</v>
      <v xml:space="preserve">https://en.wikipedia.org/wiki/Albany,_New_York	</v>
      <v xml:space="preserve">https://creativecommons.org/licenses/by-sa/3.0	</v>
    </spb>
    <spb s="9">
      <v>117</v>
      <v>117</v>
      <v>117</v>
      <v>117</v>
      <v>117</v>
      <v>117</v>
      <v>117</v>
      <v>117</v>
      <v>117</v>
      <v>117</v>
    </spb>
    <spb s="0">
      <v xml:space="preserve">Wikipedia	</v>
      <v xml:space="preserve">CC BY-SA 3.0	</v>
      <v xml:space="preserve">https://en.wikipedia.org/wiki/Oklahoma_City	</v>
      <v xml:space="preserve">https://creativecommons.org/licenses/by-sa/3.0	</v>
    </spb>
    <spb s="9">
      <v>119</v>
      <v>119</v>
      <v>119</v>
      <v>119</v>
      <v>119</v>
      <v>119</v>
      <v>119</v>
      <v>119</v>
      <v>119</v>
      <v>119</v>
    </spb>
    <spb s="0">
      <v xml:space="preserve">Wikipedia	</v>
      <v xml:space="preserve">CC BY-SA 3.0	</v>
      <v xml:space="preserve">https://en.wikipedia.org/wiki/Salem,_Oregon	</v>
      <v xml:space="preserve">https://creativecommons.org/licenses/by-sa/3.0	</v>
    </spb>
    <spb s="9">
      <v>121</v>
      <v>121</v>
      <v>121</v>
      <v>121</v>
      <v>121</v>
      <v>121</v>
      <v>121</v>
      <v>121</v>
      <v>121</v>
      <v>121</v>
    </spb>
    <spb s="0">
      <v xml:space="preserve">Wikipedia	</v>
      <v xml:space="preserve">CC BY-SA 3.0	</v>
      <v xml:space="preserve">https://en.wikipedia.org/wiki/Harrisburg,_Pennsylvania	</v>
      <v xml:space="preserve">https://creativecommons.org/licenses/by-sa/3.0	</v>
    </spb>
    <spb s="9">
      <v>123</v>
      <v>123</v>
      <v>123</v>
      <v>123</v>
      <v>123</v>
      <v>123</v>
      <v>123</v>
      <v>123</v>
      <v>123</v>
      <v>123</v>
    </spb>
    <spb s="0">
      <v xml:space="preserve">Wikipedia	</v>
      <v xml:space="preserve">CC BY-SA 3.0	</v>
      <v xml:space="preserve">https://en.wikipedia.org/wiki/Pierre,_South_Dakota	</v>
      <v xml:space="preserve">https://creativecommons.org/licenses/by-sa/3.0	</v>
    </spb>
    <spb s="9">
      <v>125</v>
      <v>125</v>
      <v>125</v>
      <v>125</v>
      <v>125</v>
      <v>125</v>
      <v>125</v>
      <v>125</v>
      <v>125</v>
      <v>125</v>
    </spb>
    <spb s="0">
      <v xml:space="preserve">Wikipedia	</v>
      <v xml:space="preserve">CC BY-SA 3.0	</v>
      <v xml:space="preserve">https://en.wikipedia.org/wiki/Nashville,_Tennessee	</v>
      <v xml:space="preserve">https://creativecommons.org/licenses/by-sa/3.0	</v>
    </spb>
    <spb s="9">
      <v>127</v>
      <v>127</v>
      <v>127</v>
      <v>127</v>
      <v>127</v>
      <v>127</v>
      <v>127</v>
      <v>127</v>
      <v>127</v>
      <v>127</v>
    </spb>
    <spb s="0">
      <v xml:space="preserve">Wikipedia	</v>
      <v xml:space="preserve">CC BY-SA 3.0	</v>
      <v xml:space="preserve">https://en.wikipedia.org/wiki/Austin,_Texas	</v>
      <v xml:space="preserve">https://creativecommons.org/licenses/by-sa/3.0	</v>
    </spb>
    <spb s="9">
      <v>129</v>
      <v>129</v>
      <v>129</v>
      <v>129</v>
      <v>129</v>
      <v>129</v>
      <v>129</v>
      <v>129</v>
      <v>129</v>
      <v>129</v>
    </spb>
    <spb s="13">
      <v>6</v>
    </spb>
  </spbData>
</supportingPropertyBags>
</file>

<file path=xl/richData/rdsupportingpropertybagstructure.xml><?xml version="1.0" encoding="utf-8"?>
<spbStructures xmlns="http://schemas.microsoft.com/office/spreadsheetml/2017/richdata2" count="14">
  <s>
    <k n="SourceText" t="s"/>
    <k n="LicenseText" t="s"/>
    <k n="SourceAddress" t="s"/>
    <k n="LicenseAddress" t="s"/>
  </s>
  <s>
    <k n="Area" t="spb"/>
    <k n="Name" t="spb"/>
    <k n="Households" t="spb"/>
    <k n="Population" t="spb"/>
    <k n="UniqueName" t="spb"/>
    <k n="Description" t="spb"/>
    <k n="Abbreviation" t="spb"/>
    <k n="Largest city" t="spb"/>
    <k n="Housing units" t="spb"/>
    <k n="Country/region" t="spb"/>
    <k n="Building permits" t="spb"/>
    <k n="Median gross rent" t="spb"/>
    <k n="Capital/Major City" t="spb"/>
    <k n="Persons per household" t="spb"/>
    <k n="Population change (%)" t="spb"/>
    <k n="Population: Asian (%)" t="spb"/>
    <k n="Population: White (%)" t="spb"/>
    <k n="Median household income" t="spb"/>
    <k n="Population: Age 65+ (%)" t="spb"/>
    <k n="Population: Under age 5 (%)" t="spb"/>
    <k n="Population: Under age 18 (%)" t="spb"/>
    <k n="Population: Two or more races (%)" t="spb"/>
    <k n="Population: Hispanic or Latino (%)" t="spb"/>
    <k n="Population: Foreign born persons (%)" t="spb"/>
    <k n="Population: In civilian labor force (%)" t="spb"/>
    <k n="Population: Black or African American (%)" t="spb"/>
    <k n="Population: Persons with a disability (%)" t="spb"/>
    <k n="Median value, owner-occupied housing units" t="spb"/>
    <k n="Population: Bachelor's degree or higher (%)" t="spb"/>
    <k n="Population: High school graduate or higher (%)" t="spb"/>
    <k n="Population: American Indian and Alaskan Native (%)" t="spb"/>
    <k n="Population: Native Hawaiian and Other Pacific Islander (%)" t="spb"/>
  </s>
  <s>
    <k n="^Order" t="spba"/>
    <k n="TitleProperty" t="s"/>
    <k n="SubTitleProperty" t="s"/>
  </s>
  <s>
    <k n="ShowInCardView" t="b"/>
    <k n="ShowInDotNotation" t="b"/>
    <k n="ShowInAutoComplete" t="b"/>
  </s>
  <s>
    <k n="UniqueName" t="spb"/>
    <k n="VDPID/VSID" t="spb"/>
    <k n="LearnMoreOnLink" t="spb"/>
  </s>
  <s>
    <k n="Name" t="i"/>
    <k n="Image" t="i"/>
  </s>
  <s>
    <k n="link" t="s"/>
    <k n="logo" t="s"/>
    <k n="name" t="s"/>
  </s>
  <s>
    <k n="Area" t="s"/>
    <k n="Households" t="s"/>
    <k n="Population" t="s"/>
    <k n="Housing units" t="s"/>
    <k n="Building permits" t="s"/>
    <k n="Median gross rent" t="s"/>
    <k n="Persons per household" t="s"/>
    <k n="Population change (%)" t="s"/>
    <k n="Population: Asian (%)" t="s"/>
    <k n="Population: White (%)" t="s"/>
    <k n="Median household income" t="s"/>
    <k n="Population: Age 65+ (%)" t="s"/>
    <k n="Population: Under age 5 (%)" t="s"/>
    <k n="Population: Under age 18 (%)" t="s"/>
    <k n="Population: Two or more races (%)" t="s"/>
    <k n="Population: Hispanic or Latino (%)" t="s"/>
    <k n="Population: Foreign born persons (%)" t="s"/>
    <k n="Population: In civilian labor force (%)" t="s"/>
    <k n="Population: Black or African American (%)" t="s"/>
    <k n="Population: Persons with a disability (%)" t="s"/>
    <k n="Median value, owner-occupied housing units" t="s"/>
    <k n="Population: Bachelor's degree or higher (%)" t="s"/>
    <k n="Population: High school graduate or higher (%)" t="s"/>
    <k n="Population: American Indian and Alaskan Native (%)" t="s"/>
    <k n="Population: Native Hawaiian and Other Pacific Islander (%)" t="s"/>
  </s>
  <s>
    <k n="_Self" t="i"/>
  </s>
  <s>
    <k n="Area" t="spb"/>
    <k n="Name" t="spb"/>
    <k n="Latitude" t="spb"/>
    <k n="Longitude" t="spb"/>
    <k n="Population" t="spb"/>
    <k n="UniqueName" t="spb"/>
    <k n="Description" t="spb"/>
    <k n="Country/region" t="spb"/>
    <k n="Admin Division 1 (State/province/other)" t="spb"/>
    <k n="Admin Division 2 (County/district/other)" t="spb"/>
  </s>
  <s>
    <k n="Area" t="s"/>
    <k n="Population" t="s"/>
  </s>
  <s>
    <k n="CPI" t="spb"/>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Total tax rate" t="spb"/>
    <k n="Life expectancy" t="spb"/>
    <k n="National anthem" t="spb"/>
    <k n="Tax revenue (%)" t="spb"/>
    <k n="Infant mortality" t="spb"/>
    <k n="Urban population" t="spb"/>
    <k n="Armed forces size" t="spb"/>
    <k n="Forested area (%)"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Order" t="spba"/>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7">
    <x:dxf>
      <x:numFmt numFmtId="3" formatCode="#,##0"/>
    </x:dxf>
    <x:dxf>
      <x:numFmt numFmtId="14" formatCode="0.00%"/>
    </x:dxf>
    <x:dxf>
      <x:numFmt numFmtId="2" formatCode="0.00"/>
    </x:dxf>
    <x:dxf>
      <x:numFmt numFmtId="0" formatCode="General"/>
    </x:dxf>
    <x:dxf>
      <x:numFmt numFmtId="13" formatCode="0%"/>
    </x:dxf>
    <x:dxf>
      <x:numFmt numFmtId="4" formatCode="#,##0.00"/>
    </x:dxf>
    <x:dxf>
      <x:numFmt numFmtId="1" formatCode="0"/>
    </x:dxf>
  </dxfs>
  <richProperties>
    <rPr n="IsTitleField" t="b"/>
    <rPr n="IsHeroField" t="b"/>
    <rPr n="NumberFormat" t="s"/>
  </richProperties>
  <richStyles>
    <rSty>
      <rpv i="0">1</rpv>
    </rSty>
    <rSty>
      <rpv i="1">1</rpv>
    </rSty>
    <rSty dxfid="0">
      <rpv i="2">#,##0</rpv>
    </rSty>
    <rSty dxfid="3">
      <rpv i="2">_([$$-en-US]* #,##0_);_([$$-en-US]* (#,##0);_([$$-en-US]* "-"_);_(@_)</rpv>
    </rSty>
    <rSty dxfid="2">
      <rpv i="2">0.00</rpv>
    </rSty>
    <rSty dxfid="1">
      <rpv i="2">0.0%</rpv>
    </rSty>
    <rSty dxfid="4"/>
    <rSty dxfid="3">
      <rpv i="2">0.0000</rpv>
    </rSty>
    <rSty dxfid="6">
      <rpv i="2">0</rpv>
    </rSty>
    <rSty dxfid="5">
      <rpv i="2">#,##0.00</rpv>
    </rSty>
    <rSty dxfid="3">
      <rpv i="2">0.0</rpv>
    </rSty>
    <rSty dxfid="3">
      <rpv i="2">_([$$-en-US]* #,##0.00_);_([$$-en-US]* (#,##0.00);_([$$-en-US]* "-"??_);_(@_)</rpv>
    </rSty>
    <rSty dxfid="1"/>
  </richStyles>
</richStyleSheet>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_Site" xr10:uid="{6DD16FBA-3F4F-4508-A918-29B345B3E4DB}" sourceName="Program Site">
  <pivotTables>
    <pivotTable tabId="5" name="Language"/>
    <pivotTable tabId="5" name="Months in Program"/>
    <pivotTable tabId="5" name="Income"/>
    <pivotTable tabId="5" name="Residence"/>
  </pivotTables>
  <data>
    <tabular pivotCacheId="1755508753">
      <items count="3">
        <i x="0"/>
        <i x="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Site" xr10:uid="{43B51E95-C77E-418A-A45F-AAF69C800D17}" cache="Slicer_Program_Site" caption="Program Site" rowHeight="2730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35610ED-D7C9-46AB-A471-D85644FD6DFA}" name="Table1" displayName="Table1" ref="A1:O173" totalsRowShown="0" headerRowDxfId="180" dataDxfId="179">
  <autoFilter ref="A1:O173" xr:uid="{535610ED-D7C9-46AB-A471-D85644FD6DFA}"/>
  <sortState xmlns:xlrd2="http://schemas.microsoft.com/office/spreadsheetml/2017/richdata2" ref="A2:N159">
    <sortCondition ref="B1:B159"/>
  </sortState>
  <tableColumns count="15">
    <tableColumn id="1" xr3:uid="{6550DECF-1035-481F-BD8C-4AE182DD04F7}" name="ID" dataDxfId="178"/>
    <tableColumn id="2" xr3:uid="{13E8732A-9FEB-44C9-A727-5C79B3A1B295}" name="Program Site" dataDxfId="177"/>
    <tableColumn id="3" xr3:uid="{FEE3F44C-0CD1-4358-887A-779A5B6BC0E4}" name="Primary Language Spoken" dataDxfId="176"/>
    <tableColumn id="4" xr3:uid="{B11ABA9E-D0A5-473F-8685-A2BDB65AF342}" name="Pronouns" dataDxfId="175"/>
    <tableColumn id="5" xr3:uid="{28A0D394-C94E-4F80-A029-283C56345E8E}" name="Start Date" dataDxfId="174"/>
    <tableColumn id="6" xr3:uid="{619A7242-E117-4E34-BCE4-094C21E9B67F}" name="End Date" dataDxfId="173"/>
    <tableColumn id="7" xr3:uid="{39CC1D2B-9648-4423-9C1C-0B49CA49E90F}" name="Household Income" dataDxfId="172" dataCellStyle="Currency"/>
    <tableColumn id="8" xr3:uid="{D3765B29-473A-48AD-B86A-E5D629BC9695}" name="Work Setting" dataDxfId="171"/>
    <tableColumn id="9" xr3:uid="{F386B2A3-CFCA-4214-944A-39348A412D2A}" name="Years of Experience" dataDxfId="170"/>
    <tableColumn id="11" xr3:uid="{0E607668-1B8D-479F-B04A-4CD9DD8A0A0A}" name="State" dataDxfId="169"/>
    <tableColumn id="15" xr3:uid="{5D6AE40D-0AB9-4F64-ABEA-518E29BAC155}" name="Days in Program" dataDxfId="168">
      <calculatedColumnFormula>Table1[[#This Row],[End Date]]-Table1[[#This Row],[Start Date]]</calculatedColumnFormula>
    </tableColumn>
    <tableColumn id="16" xr3:uid="{A3FB1A61-DB02-44B0-9280-B74CB674C49E}" name="Months in Program" dataDxfId="167">
      <calculatedColumnFormula>Table1[[#This Row],[Days in Program]]/30</calculatedColumnFormula>
    </tableColumn>
    <tableColumn id="17" xr3:uid="{B1CBD534-40B0-46AF-B850-0885B09814F4}" name="Months in Program - Grouped" dataDxfId="166">
      <calculatedColumnFormula>IF(Table1[[#This Row],[Months in Program]]&lt;1,"Less than 1",IF(Table1[[#This Row],[Months in Program]]&lt;2,"1",IF(Table1[[#This Row],[Months in Program]]&lt;3,"2","3+ months")))</calculatedColumnFormula>
    </tableColumn>
    <tableColumn id="18" xr3:uid="{27DADA98-A1CE-40CA-9187-735A436226E8}" name="Income - More or Less than $100k" dataDxfId="165">
      <calculatedColumnFormula>IF(Table1[[#This Row],[Household Income]]&gt;=100000,"$100k or more","Less than $100k")</calculatedColumnFormula>
    </tableColumn>
    <tableColumn id="10" xr3:uid="{E0C744D0-D830-4C8D-A40D-B857929B5DB1}" name="Month" dataDxfId="14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Depict Data Studio">
      <a:dk1>
        <a:sysClr val="windowText" lastClr="000000"/>
      </a:dk1>
      <a:lt1>
        <a:sysClr val="window" lastClr="FFFFFF"/>
      </a:lt1>
      <a:dk2>
        <a:srgbClr val="44546A"/>
      </a:dk2>
      <a:lt2>
        <a:srgbClr val="E7E6E6"/>
      </a:lt2>
      <a:accent1>
        <a:srgbClr val="6432C6"/>
      </a:accent1>
      <a:accent2>
        <a:srgbClr val="3F7AD8"/>
      </a:accent2>
      <a:accent3>
        <a:srgbClr val="13BF81"/>
      </a:accent3>
      <a:accent4>
        <a:srgbClr val="B715B7"/>
      </a:accent4>
      <a:accent5>
        <a:srgbClr val="DC143C"/>
      </a:accent5>
      <a:accent6>
        <a:srgbClr val="F7CB52"/>
      </a:accent6>
      <a:hlink>
        <a:srgbClr val="0563C1"/>
      </a:hlink>
      <a:folHlink>
        <a:srgbClr val="954F72"/>
      </a:folHlink>
    </a:clrScheme>
    <a:fontScheme name="Depict (Montserrat Only)">
      <a:majorFont>
        <a:latin typeface="Montserrat"/>
        <a:ea typeface=""/>
        <a:cs typeface=""/>
      </a:majorFont>
      <a:minorFont>
        <a:latin typeface="Montserra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urses.depictdatastudio.com/" TargetMode="External"/><Relationship Id="rId2" Type="http://schemas.openxmlformats.org/officeDocument/2006/relationships/hyperlink" Target="https://www.linkedin.com/in/annkemery/" TargetMode="External"/><Relationship Id="rId1" Type="http://schemas.openxmlformats.org/officeDocument/2006/relationships/hyperlink" Target="https://depictdatastudio.com/" TargetMode="External"/><Relationship Id="rId5" Type="http://schemas.openxmlformats.org/officeDocument/2006/relationships/hyperlink" Target="https://depictdatastudio.com/keynotes/" TargetMode="External"/><Relationship Id="rId4" Type="http://schemas.openxmlformats.org/officeDocument/2006/relationships/hyperlink" Target="https://depictdatastudio.com/workshop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epictdatastudio.com/contiguous-datasets-a-critical-prerequisite-for-useful-data-visualization/"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00B43-C911-4C80-9D20-B959D35F4EF5}">
  <dimension ref="A1:B28"/>
  <sheetViews>
    <sheetView showGridLines="0" zoomScale="160" zoomScaleNormal="160" workbookViewId="0"/>
  </sheetViews>
  <sheetFormatPr defaultColWidth="17.734375" defaultRowHeight="16.5" x14ac:dyDescent="0.6"/>
  <cols>
    <col min="2" max="2" width="57.41796875" bestFit="1" customWidth="1"/>
  </cols>
  <sheetData>
    <row r="1" spans="1:2" ht="36" x14ac:dyDescent="1.25">
      <c r="A1" s="1" t="s">
        <v>0</v>
      </c>
    </row>
    <row r="2" spans="1:2" x14ac:dyDescent="0.6">
      <c r="A2" t="s">
        <v>1</v>
      </c>
    </row>
    <row r="5" spans="1:2" ht="24.75" x14ac:dyDescent="0.9">
      <c r="A5" s="2" t="s">
        <v>2</v>
      </c>
    </row>
    <row r="6" spans="1:2" x14ac:dyDescent="0.6">
      <c r="A6" s="3" t="s">
        <v>3</v>
      </c>
      <c r="B6" s="4" t="s">
        <v>4</v>
      </c>
    </row>
    <row r="7" spans="1:2" x14ac:dyDescent="0.6">
      <c r="A7" s="3" t="s">
        <v>5</v>
      </c>
      <c r="B7" s="4" t="s">
        <v>6</v>
      </c>
    </row>
    <row r="8" spans="1:2" x14ac:dyDescent="0.6">
      <c r="A8" s="3"/>
      <c r="B8" s="4"/>
    </row>
    <row r="9" spans="1:2" ht="24.75" x14ac:dyDescent="0.9">
      <c r="A9" s="2" t="s">
        <v>7</v>
      </c>
    </row>
    <row r="10" spans="1:2" x14ac:dyDescent="0.6">
      <c r="A10" t="s">
        <v>8</v>
      </c>
      <c r="B10" s="4" t="s">
        <v>126</v>
      </c>
    </row>
    <row r="11" spans="1:2" x14ac:dyDescent="0.6">
      <c r="A11" t="s">
        <v>9</v>
      </c>
      <c r="B11" s="4" t="s">
        <v>127</v>
      </c>
    </row>
    <row r="12" spans="1:2" x14ac:dyDescent="0.6">
      <c r="A12" t="s">
        <v>10</v>
      </c>
      <c r="B12" s="4" t="s">
        <v>11</v>
      </c>
    </row>
    <row r="15" spans="1:2" ht="24.75" x14ac:dyDescent="0.9">
      <c r="A15" s="2" t="s">
        <v>12</v>
      </c>
    </row>
    <row r="16" spans="1:2" x14ac:dyDescent="0.6">
      <c r="A16" t="s">
        <v>133</v>
      </c>
    </row>
    <row r="18" spans="1:2" x14ac:dyDescent="0.6">
      <c r="A18" t="s">
        <v>13</v>
      </c>
      <c r="B18" t="s">
        <v>14</v>
      </c>
    </row>
    <row r="19" spans="1:2" x14ac:dyDescent="0.6">
      <c r="B19" t="s">
        <v>15</v>
      </c>
    </row>
    <row r="20" spans="1:2" x14ac:dyDescent="0.6">
      <c r="B20" t="s">
        <v>16</v>
      </c>
    </row>
    <row r="21" spans="1:2" x14ac:dyDescent="0.6">
      <c r="B21" t="s">
        <v>122</v>
      </c>
    </row>
    <row r="23" spans="1:2" x14ac:dyDescent="0.6">
      <c r="A23" t="s">
        <v>17</v>
      </c>
      <c r="B23" t="s">
        <v>123</v>
      </c>
    </row>
    <row r="24" spans="1:2" x14ac:dyDescent="0.6">
      <c r="B24" t="s">
        <v>128</v>
      </c>
    </row>
    <row r="25" spans="1:2" x14ac:dyDescent="0.6">
      <c r="B25" t="s">
        <v>129</v>
      </c>
    </row>
    <row r="27" spans="1:2" x14ac:dyDescent="0.6">
      <c r="A27" t="s">
        <v>18</v>
      </c>
      <c r="B27" t="s">
        <v>130</v>
      </c>
    </row>
    <row r="28" spans="1:2" x14ac:dyDescent="0.6">
      <c r="B28" t="s">
        <v>131</v>
      </c>
    </row>
  </sheetData>
  <hyperlinks>
    <hyperlink ref="B6" r:id="rId1" xr:uid="{FBA5E4DE-57E3-417E-A452-DED0C5A8525C}"/>
    <hyperlink ref="B7" r:id="rId2" xr:uid="{8D3DA153-F5EA-4FFA-AAD7-FD3FF75F777C}"/>
    <hyperlink ref="B10" r:id="rId3" xr:uid="{1C962F35-DD8A-4D78-BAB3-C0904272DDA7}"/>
    <hyperlink ref="B11" r:id="rId4" xr:uid="{6F44B7C3-EE5A-4721-BB4F-18CBC844475B}"/>
    <hyperlink ref="B12" r:id="rId5" xr:uid="{3DCA2141-EA26-4CBB-BA19-09290BD1150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BAC1F-82E0-4647-8C45-4ADE3D720CE3}">
  <dimension ref="A1:D145"/>
  <sheetViews>
    <sheetView showGridLines="0" zoomScale="160" zoomScaleNormal="160" workbookViewId="0"/>
  </sheetViews>
  <sheetFormatPr defaultColWidth="19.47265625" defaultRowHeight="16.5" x14ac:dyDescent="0.6"/>
  <sheetData>
    <row r="1" spans="1:4" s="19" customFormat="1" ht="27" x14ac:dyDescent="0.95">
      <c r="A1" s="13" t="s">
        <v>119</v>
      </c>
    </row>
    <row r="2" spans="1:4" x14ac:dyDescent="0.6">
      <c r="A2" t="s">
        <v>132</v>
      </c>
    </row>
    <row r="9" spans="1:4" s="17" customFormat="1" x14ac:dyDescent="0.6">
      <c r="A9" s="16"/>
      <c r="B9" s="16"/>
      <c r="C9" s="16"/>
      <c r="D9" s="16"/>
    </row>
    <row r="10" spans="1:4" s="18" customFormat="1" x14ac:dyDescent="0.6"/>
    <row r="11" spans="1:4" s="61" customFormat="1" x14ac:dyDescent="0.6">
      <c r="A11" s="63"/>
    </row>
    <row r="12" spans="1:4" x14ac:dyDescent="0.6">
      <c r="A12" s="20"/>
    </row>
    <row r="13" spans="1:4" x14ac:dyDescent="0.6">
      <c r="A13" s="20"/>
    </row>
    <row r="14" spans="1:4" x14ac:dyDescent="0.6">
      <c r="A14" s="20"/>
    </row>
    <row r="15" spans="1:4" s="10" customFormat="1" ht="24.75" x14ac:dyDescent="0.9">
      <c r="A15" s="10" t="s">
        <v>134</v>
      </c>
    </row>
    <row r="16" spans="1:4" x14ac:dyDescent="0.6">
      <c r="A16" s="20"/>
    </row>
    <row r="17" spans="1:1" ht="18" x14ac:dyDescent="0.6">
      <c r="A17" s="21" t="s">
        <v>147</v>
      </c>
    </row>
    <row r="18" spans="1:1" x14ac:dyDescent="0.6">
      <c r="A18" s="5" t="s">
        <v>145</v>
      </c>
    </row>
    <row r="19" spans="1:1" x14ac:dyDescent="0.6">
      <c r="A19" s="39" t="s">
        <v>144</v>
      </c>
    </row>
    <row r="20" spans="1:1" x14ac:dyDescent="0.6">
      <c r="A20" s="22"/>
    </row>
    <row r="21" spans="1:1" ht="18" x14ac:dyDescent="0.6">
      <c r="A21" s="21" t="s">
        <v>265</v>
      </c>
    </row>
    <row r="22" spans="1:1" x14ac:dyDescent="0.6">
      <c r="A22" s="22" t="s">
        <v>135</v>
      </c>
    </row>
    <row r="23" spans="1:1" x14ac:dyDescent="0.6">
      <c r="A23" s="33" t="s">
        <v>137</v>
      </c>
    </row>
    <row r="24" spans="1:1" x14ac:dyDescent="0.6">
      <c r="A24" s="33" t="s">
        <v>138</v>
      </c>
    </row>
    <row r="25" spans="1:1" x14ac:dyDescent="0.6">
      <c r="A25" s="22"/>
    </row>
    <row r="26" spans="1:1" x14ac:dyDescent="0.6">
      <c r="A26" s="22" t="s">
        <v>136</v>
      </c>
    </row>
    <row r="27" spans="1:1" x14ac:dyDescent="0.6">
      <c r="A27" s="33" t="s">
        <v>146</v>
      </c>
    </row>
    <row r="28" spans="1:1" x14ac:dyDescent="0.6">
      <c r="A28" s="33" t="s">
        <v>139</v>
      </c>
    </row>
    <row r="29" spans="1:1" x14ac:dyDescent="0.6">
      <c r="A29" s="33" t="s">
        <v>140</v>
      </c>
    </row>
    <row r="30" spans="1:1" x14ac:dyDescent="0.6">
      <c r="A30" s="22"/>
    </row>
    <row r="31" spans="1:1" ht="18" x14ac:dyDescent="0.6">
      <c r="A31" s="21" t="s">
        <v>148</v>
      </c>
    </row>
    <row r="32" spans="1:1" x14ac:dyDescent="0.6">
      <c r="A32" t="s">
        <v>141</v>
      </c>
    </row>
    <row r="33" spans="1:1" x14ac:dyDescent="0.6">
      <c r="A33" s="37" t="s">
        <v>149</v>
      </c>
    </row>
    <row r="34" spans="1:1" x14ac:dyDescent="0.6">
      <c r="A34" s="37" t="s">
        <v>143</v>
      </c>
    </row>
    <row r="36" spans="1:1" x14ac:dyDescent="0.6">
      <c r="A36" t="s">
        <v>142</v>
      </c>
    </row>
    <row r="37" spans="1:1" x14ac:dyDescent="0.6">
      <c r="A37" s="33" t="s">
        <v>22</v>
      </c>
    </row>
    <row r="38" spans="1:1" x14ac:dyDescent="0.6">
      <c r="A38" s="33" t="s">
        <v>23</v>
      </c>
    </row>
    <row r="39" spans="1:1" x14ac:dyDescent="0.6">
      <c r="A39" s="23"/>
    </row>
    <row r="40" spans="1:1" x14ac:dyDescent="0.6">
      <c r="A40" s="22"/>
    </row>
    <row r="41" spans="1:1" s="6" customFormat="1" ht="27" x14ac:dyDescent="0.95">
      <c r="A41" s="30" t="s">
        <v>197</v>
      </c>
    </row>
    <row r="42" spans="1:1" x14ac:dyDescent="0.6">
      <c r="A42" s="24" t="s">
        <v>24</v>
      </c>
    </row>
    <row r="43" spans="1:1" x14ac:dyDescent="0.6">
      <c r="A43" s="24"/>
    </row>
    <row r="44" spans="1:1" ht="18" x14ac:dyDescent="0.6">
      <c r="A44" s="21" t="s">
        <v>25</v>
      </c>
    </row>
    <row r="45" spans="1:1" x14ac:dyDescent="0.6">
      <c r="A45" s="24" t="s">
        <v>26</v>
      </c>
    </row>
    <row r="46" spans="1:1" x14ac:dyDescent="0.6">
      <c r="A46" s="41" t="s">
        <v>27</v>
      </c>
    </row>
    <row r="47" spans="1:1" x14ac:dyDescent="0.6">
      <c r="A47" s="41" t="s">
        <v>28</v>
      </c>
    </row>
    <row r="48" spans="1:1" x14ac:dyDescent="0.6">
      <c r="A48" s="25"/>
    </row>
    <row r="49" spans="1:1" ht="18" x14ac:dyDescent="0.6">
      <c r="A49" s="21" t="s">
        <v>29</v>
      </c>
    </row>
    <row r="50" spans="1:1" x14ac:dyDescent="0.6">
      <c r="A50" s="24" t="s">
        <v>30</v>
      </c>
    </row>
    <row r="51" spans="1:1" x14ac:dyDescent="0.6">
      <c r="A51" s="26" t="s">
        <v>31</v>
      </c>
    </row>
    <row r="52" spans="1:1" x14ac:dyDescent="0.6">
      <c r="A52" s="24" t="s">
        <v>150</v>
      </c>
    </row>
    <row r="53" spans="1:1" x14ac:dyDescent="0.6">
      <c r="A53" s="24"/>
    </row>
    <row r="54" spans="1:1" ht="18" x14ac:dyDescent="0.6">
      <c r="A54" s="21" t="s">
        <v>32</v>
      </c>
    </row>
    <row r="55" spans="1:1" x14ac:dyDescent="0.6">
      <c r="A55" s="27" t="s">
        <v>33</v>
      </c>
    </row>
    <row r="56" spans="1:1" x14ac:dyDescent="0.6">
      <c r="A56" s="27" t="s">
        <v>34</v>
      </c>
    </row>
    <row r="57" spans="1:1" x14ac:dyDescent="0.6">
      <c r="A57" s="27" t="s">
        <v>35</v>
      </c>
    </row>
    <row r="58" spans="1:1" x14ac:dyDescent="0.6">
      <c r="A58" s="27" t="s">
        <v>36</v>
      </c>
    </row>
    <row r="59" spans="1:1" x14ac:dyDescent="0.6">
      <c r="A59" s="27" t="s">
        <v>37</v>
      </c>
    </row>
    <row r="60" spans="1:1" x14ac:dyDescent="0.6">
      <c r="A60" s="27"/>
    </row>
    <row r="61" spans="1:1" ht="18" x14ac:dyDescent="0.6">
      <c r="A61" s="21" t="s">
        <v>38</v>
      </c>
    </row>
    <row r="62" spans="1:1" x14ac:dyDescent="0.6">
      <c r="A62" s="20" t="s">
        <v>39</v>
      </c>
    </row>
    <row r="63" spans="1:1" x14ac:dyDescent="0.6">
      <c r="A63" s="28" t="s">
        <v>40</v>
      </c>
    </row>
    <row r="64" spans="1:1" x14ac:dyDescent="0.6">
      <c r="A64" s="20" t="s">
        <v>41</v>
      </c>
    </row>
    <row r="65" spans="1:1" x14ac:dyDescent="0.6">
      <c r="A65" s="20" t="s">
        <v>42</v>
      </c>
    </row>
    <row r="66" spans="1:1" x14ac:dyDescent="0.6">
      <c r="A66" s="20" t="s">
        <v>43</v>
      </c>
    </row>
    <row r="67" spans="1:1" x14ac:dyDescent="0.6">
      <c r="A67" s="20"/>
    </row>
    <row r="68" spans="1:1" ht="18" x14ac:dyDescent="0.6">
      <c r="A68" s="21" t="s">
        <v>151</v>
      </c>
    </row>
    <row r="69" spans="1:1" x14ac:dyDescent="0.6">
      <c r="A69" s="20" t="s">
        <v>44</v>
      </c>
    </row>
    <row r="70" spans="1:1" x14ac:dyDescent="0.6">
      <c r="A70" s="38" t="s">
        <v>124</v>
      </c>
    </row>
    <row r="71" spans="1:1" x14ac:dyDescent="0.6">
      <c r="A71" s="38" t="s">
        <v>45</v>
      </c>
    </row>
    <row r="72" spans="1:1" x14ac:dyDescent="0.6">
      <c r="A72" s="38" t="s">
        <v>46</v>
      </c>
    </row>
    <row r="73" spans="1:1" x14ac:dyDescent="0.6">
      <c r="A73" s="38" t="s">
        <v>47</v>
      </c>
    </row>
    <row r="74" spans="1:1" x14ac:dyDescent="0.6">
      <c r="A74" s="38" t="s">
        <v>48</v>
      </c>
    </row>
    <row r="75" spans="1:1" x14ac:dyDescent="0.6">
      <c r="A75" s="38" t="s">
        <v>49</v>
      </c>
    </row>
    <row r="76" spans="1:1" x14ac:dyDescent="0.6">
      <c r="A76" s="5"/>
    </row>
    <row r="77" spans="1:1" x14ac:dyDescent="0.6">
      <c r="A77" s="20" t="s">
        <v>50</v>
      </c>
    </row>
    <row r="78" spans="1:1" x14ac:dyDescent="0.6">
      <c r="A78" s="38" t="s">
        <v>51</v>
      </c>
    </row>
    <row r="79" spans="1:1" x14ac:dyDescent="0.6">
      <c r="A79" s="38" t="s">
        <v>52</v>
      </c>
    </row>
    <row r="80" spans="1:1" x14ac:dyDescent="0.6">
      <c r="A80" s="38" t="s">
        <v>53</v>
      </c>
    </row>
    <row r="81" spans="1:1" x14ac:dyDescent="0.6">
      <c r="A81" s="5"/>
    </row>
    <row r="82" spans="1:1" ht="18" x14ac:dyDescent="0.65">
      <c r="A82" s="29" t="s">
        <v>152</v>
      </c>
    </row>
    <row r="83" spans="1:1" x14ac:dyDescent="0.6">
      <c r="A83" s="5"/>
    </row>
    <row r="84" spans="1:1" ht="18" x14ac:dyDescent="0.65">
      <c r="A84" s="29" t="s">
        <v>121</v>
      </c>
    </row>
    <row r="85" spans="1:1" ht="18" x14ac:dyDescent="0.65">
      <c r="A85" s="29"/>
    </row>
    <row r="86" spans="1:1" ht="18" x14ac:dyDescent="0.65">
      <c r="A86" s="29" t="s">
        <v>153</v>
      </c>
    </row>
    <row r="88" spans="1:1" x14ac:dyDescent="0.6">
      <c r="A88" s="20"/>
    </row>
    <row r="89" spans="1:1" s="6" customFormat="1" ht="27" x14ac:dyDescent="0.95">
      <c r="A89" s="30" t="s">
        <v>154</v>
      </c>
    </row>
    <row r="90" spans="1:1" ht="18" x14ac:dyDescent="0.6">
      <c r="A90" s="21" t="s">
        <v>20</v>
      </c>
    </row>
    <row r="91" spans="1:1" s="32" customFormat="1" ht="18" x14ac:dyDescent="0.65">
      <c r="A91" s="31" t="s">
        <v>104</v>
      </c>
    </row>
    <row r="92" spans="1:1" ht="18" x14ac:dyDescent="0.6">
      <c r="A92" s="21"/>
    </row>
    <row r="93" spans="1:1" x14ac:dyDescent="0.6">
      <c r="A93" s="38" t="s">
        <v>109</v>
      </c>
    </row>
    <row r="94" spans="1:1" x14ac:dyDescent="0.6">
      <c r="A94" s="38" t="s">
        <v>54</v>
      </c>
    </row>
    <row r="95" spans="1:1" x14ac:dyDescent="0.6">
      <c r="A95" s="37"/>
    </row>
    <row r="96" spans="1:1" x14ac:dyDescent="0.6">
      <c r="A96" s="38" t="s">
        <v>110</v>
      </c>
    </row>
    <row r="97" spans="1:1" x14ac:dyDescent="0.6">
      <c r="A97" s="38" t="s">
        <v>55</v>
      </c>
    </row>
    <row r="98" spans="1:1" x14ac:dyDescent="0.6">
      <c r="A98" s="38" t="s">
        <v>56</v>
      </c>
    </row>
    <row r="100" spans="1:1" s="32" customFormat="1" ht="18" x14ac:dyDescent="0.65">
      <c r="A100" s="32" t="s">
        <v>105</v>
      </c>
    </row>
    <row r="102" spans="1:1" x14ac:dyDescent="0.6">
      <c r="A102" t="s">
        <v>108</v>
      </c>
    </row>
    <row r="103" spans="1:1" x14ac:dyDescent="0.6">
      <c r="A103" s="37" t="s">
        <v>106</v>
      </c>
    </row>
    <row r="104" spans="1:1" x14ac:dyDescent="0.6">
      <c r="A104" s="42" t="s">
        <v>107</v>
      </c>
    </row>
    <row r="105" spans="1:1" x14ac:dyDescent="0.6">
      <c r="A105" s="42"/>
    </row>
    <row r="106" spans="1:1" x14ac:dyDescent="0.6">
      <c r="A106" s="5" t="s">
        <v>181</v>
      </c>
    </row>
    <row r="107" spans="1:1" x14ac:dyDescent="0.6">
      <c r="A107" s="5" t="s">
        <v>182</v>
      </c>
    </row>
    <row r="108" spans="1:1" x14ac:dyDescent="0.6">
      <c r="A108" s="42"/>
    </row>
    <row r="109" spans="1:1" x14ac:dyDescent="0.6">
      <c r="A109" s="12" t="s">
        <v>183</v>
      </c>
    </row>
    <row r="110" spans="1:1" x14ac:dyDescent="0.6">
      <c r="A110" s="12"/>
    </row>
    <row r="111" spans="1:1" s="32" customFormat="1" ht="18" x14ac:dyDescent="0.65">
      <c r="A111" s="32" t="s">
        <v>162</v>
      </c>
    </row>
    <row r="113" spans="1:1" x14ac:dyDescent="0.6">
      <c r="A113" s="12" t="s">
        <v>172</v>
      </c>
    </row>
    <row r="114" spans="1:1" x14ac:dyDescent="0.6">
      <c r="A114" s="37" t="s">
        <v>158</v>
      </c>
    </row>
    <row r="115" spans="1:1" x14ac:dyDescent="0.6">
      <c r="A115" s="37" t="s">
        <v>159</v>
      </c>
    </row>
    <row r="116" spans="1:1" x14ac:dyDescent="0.6">
      <c r="A116" s="37" t="s">
        <v>160</v>
      </c>
    </row>
    <row r="117" spans="1:1" x14ac:dyDescent="0.6">
      <c r="A117" s="37" t="s">
        <v>167</v>
      </c>
    </row>
    <row r="118" spans="1:1" x14ac:dyDescent="0.6">
      <c r="A118" s="37" t="s">
        <v>161</v>
      </c>
    </row>
    <row r="119" spans="1:1" x14ac:dyDescent="0.6">
      <c r="A119" s="12"/>
    </row>
    <row r="120" spans="1:1" x14ac:dyDescent="0.6">
      <c r="A120" s="12" t="s">
        <v>173</v>
      </c>
    </row>
    <row r="121" spans="1:1" x14ac:dyDescent="0.6">
      <c r="A121" s="37" t="s">
        <v>163</v>
      </c>
    </row>
    <row r="122" spans="1:1" x14ac:dyDescent="0.6">
      <c r="A122" s="37" t="s">
        <v>178</v>
      </c>
    </row>
    <row r="123" spans="1:1" x14ac:dyDescent="0.6">
      <c r="A123" s="37" t="s">
        <v>164</v>
      </c>
    </row>
    <row r="124" spans="1:1" x14ac:dyDescent="0.6">
      <c r="A124" s="37" t="s">
        <v>165</v>
      </c>
    </row>
    <row r="125" spans="1:1" x14ac:dyDescent="0.6">
      <c r="A125" s="37" t="s">
        <v>166</v>
      </c>
    </row>
    <row r="126" spans="1:1" x14ac:dyDescent="0.6">
      <c r="A126" s="37" t="s">
        <v>177</v>
      </c>
    </row>
    <row r="127" spans="1:1" x14ac:dyDescent="0.6">
      <c r="A127" s="37" t="s">
        <v>170</v>
      </c>
    </row>
    <row r="128" spans="1:1" x14ac:dyDescent="0.6">
      <c r="A128" s="37" t="s">
        <v>171</v>
      </c>
    </row>
    <row r="129" spans="1:1" x14ac:dyDescent="0.6">
      <c r="A129" s="37" t="s">
        <v>169</v>
      </c>
    </row>
    <row r="130" spans="1:1" x14ac:dyDescent="0.6">
      <c r="A130" s="37" t="s">
        <v>168</v>
      </c>
    </row>
    <row r="131" spans="1:1" x14ac:dyDescent="0.6">
      <c r="A131" s="37"/>
    </row>
    <row r="133" spans="1:1" s="6" customFormat="1" ht="37.5" x14ac:dyDescent="1.3">
      <c r="A133" s="30" t="s">
        <v>155</v>
      </c>
    </row>
    <row r="135" spans="1:1" s="62" customFormat="1" ht="18" x14ac:dyDescent="0.65">
      <c r="A135" s="62" t="s">
        <v>174</v>
      </c>
    </row>
    <row r="136" spans="1:1" x14ac:dyDescent="0.6">
      <c r="A136" s="37" t="s">
        <v>111</v>
      </c>
    </row>
    <row r="137" spans="1:1" x14ac:dyDescent="0.6">
      <c r="A137" s="42" t="s">
        <v>112</v>
      </c>
    </row>
    <row r="138" spans="1:1" x14ac:dyDescent="0.6">
      <c r="A138" s="37" t="s">
        <v>113</v>
      </c>
    </row>
    <row r="140" spans="1:1" s="62" customFormat="1" ht="18" x14ac:dyDescent="0.65">
      <c r="A140" s="62" t="s">
        <v>114</v>
      </c>
    </row>
    <row r="141" spans="1:1" x14ac:dyDescent="0.6">
      <c r="A141" s="37" t="s">
        <v>115</v>
      </c>
    </row>
    <row r="142" spans="1:1" x14ac:dyDescent="0.6">
      <c r="A142" s="42" t="s">
        <v>116</v>
      </c>
    </row>
    <row r="144" spans="1:1" s="62" customFormat="1" ht="18" x14ac:dyDescent="0.65">
      <c r="A144" s="62" t="s">
        <v>156</v>
      </c>
    </row>
    <row r="145" spans="1:1" x14ac:dyDescent="0.6">
      <c r="A145" t="s">
        <v>157</v>
      </c>
    </row>
  </sheetData>
  <hyperlinks>
    <hyperlink ref="A19" r:id="rId1" xr:uid="{F2F6E99C-A3A3-4566-9CFE-DAA2ECBBE1EA}"/>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FA069-55FD-40B1-9FBC-46616E8521DA}">
  <dimension ref="A1:T173"/>
  <sheetViews>
    <sheetView topLeftCell="I1" zoomScale="130" zoomScaleNormal="130" workbookViewId="0">
      <pane ySplit="1" topLeftCell="A155" activePane="bottomLeft" state="frozen"/>
      <selection pane="bottomLeft" activeCell="O160" sqref="O160:O173"/>
    </sheetView>
  </sheetViews>
  <sheetFormatPr defaultColWidth="12.41796875" defaultRowHeight="16.5" x14ac:dyDescent="0.6"/>
  <cols>
    <col min="1" max="2" width="12.41796875" style="67"/>
    <col min="3" max="3" width="22.734375" style="67" customWidth="1"/>
    <col min="4" max="6" width="12.41796875" style="67"/>
    <col min="7" max="7" width="16.734375" style="67" customWidth="1"/>
    <col min="8" max="8" width="12.578125" style="67" customWidth="1"/>
    <col min="9" max="9" width="17.47265625" style="67" customWidth="1"/>
    <col min="10" max="10" width="12.41796875" style="67"/>
    <col min="11" max="11" width="12.41796875" style="36"/>
    <col min="12" max="12" width="15.26171875" style="36" customWidth="1"/>
    <col min="13" max="13" width="17.26171875" style="36" customWidth="1"/>
    <col min="14" max="14" width="25.41796875" style="36" customWidth="1"/>
    <col min="18" max="18" width="20.41796875" customWidth="1"/>
  </cols>
  <sheetData>
    <row r="1" spans="1:20" s="11" customFormat="1" ht="33" x14ac:dyDescent="0.6">
      <c r="A1" s="7" t="s">
        <v>57</v>
      </c>
      <c r="B1" s="7" t="s">
        <v>58</v>
      </c>
      <c r="C1" s="7" t="s">
        <v>59</v>
      </c>
      <c r="D1" s="7" t="s">
        <v>124</v>
      </c>
      <c r="E1" s="7" t="s">
        <v>60</v>
      </c>
      <c r="F1" s="7" t="s">
        <v>61</v>
      </c>
      <c r="G1" s="7" t="s">
        <v>62</v>
      </c>
      <c r="H1" s="7" t="s">
        <v>46</v>
      </c>
      <c r="I1" s="7" t="s">
        <v>63</v>
      </c>
      <c r="J1" s="7" t="s">
        <v>48</v>
      </c>
      <c r="K1" s="34" t="s">
        <v>21</v>
      </c>
      <c r="L1" s="34" t="s">
        <v>22</v>
      </c>
      <c r="M1" s="34" t="s">
        <v>92</v>
      </c>
      <c r="N1" s="34" t="s">
        <v>93</v>
      </c>
      <c r="O1" s="71" t="s">
        <v>269</v>
      </c>
    </row>
    <row r="2" spans="1:20" x14ac:dyDescent="0.6">
      <c r="A2" s="64">
        <v>101</v>
      </c>
      <c r="B2" s="64" t="s">
        <v>64</v>
      </c>
      <c r="C2" s="64" t="s">
        <v>65</v>
      </c>
      <c r="D2" s="64" t="s">
        <v>66</v>
      </c>
      <c r="E2" s="65">
        <v>43750</v>
      </c>
      <c r="F2" s="65">
        <v>43771</v>
      </c>
      <c r="G2" s="66">
        <v>70011</v>
      </c>
      <c r="H2" s="64" t="s">
        <v>67</v>
      </c>
      <c r="I2" s="64" t="s">
        <v>68</v>
      </c>
      <c r="J2" s="64" t="e" vm="1">
        <v>#VALUE!</v>
      </c>
      <c r="K2" s="35">
        <f>Table1[[#This Row],[End Date]]-Table1[[#This Row],[Start Date]]</f>
        <v>21</v>
      </c>
      <c r="L2" s="69">
        <f>Table1[[#This Row],[Days in Program]]/30</f>
        <v>0.7</v>
      </c>
      <c r="M2" s="35" t="str">
        <f>IF(Table1[[#This Row],[Months in Program]]&lt;1,"Less than 1",IF(Table1[[#This Row],[Months in Program]]&lt;2,"1",IF(Table1[[#This Row],[Months in Program]]&lt;3,"2","3+ months")))</f>
        <v>Less than 1</v>
      </c>
      <c r="N2" s="35" t="str">
        <f>IF(Table1[[#This Row],[Household Income]]&gt;=100000,"$100k or more","Less than $100k")</f>
        <v>Less than $100k</v>
      </c>
      <c r="O2" s="72">
        <v>45974</v>
      </c>
    </row>
    <row r="3" spans="1:20" x14ac:dyDescent="0.6">
      <c r="A3" s="64">
        <v>202</v>
      </c>
      <c r="B3" s="64" t="s">
        <v>64</v>
      </c>
      <c r="C3" s="64" t="s">
        <v>65</v>
      </c>
      <c r="D3" s="64" t="s">
        <v>66</v>
      </c>
      <c r="E3" s="65">
        <v>44095</v>
      </c>
      <c r="F3" s="65">
        <v>44126</v>
      </c>
      <c r="G3" s="66">
        <v>74885</v>
      </c>
      <c r="H3" s="64" t="s">
        <v>89</v>
      </c>
      <c r="I3" s="64" t="s">
        <v>83</v>
      </c>
      <c r="J3" s="64" t="e" vm="2">
        <v>#VALUE!</v>
      </c>
      <c r="K3" s="35">
        <f>Table1[[#This Row],[End Date]]-Table1[[#This Row],[Start Date]]</f>
        <v>31</v>
      </c>
      <c r="L3" s="69">
        <f>Table1[[#This Row],[Days in Program]]/30</f>
        <v>1.0333333333333334</v>
      </c>
      <c r="M3" s="40" t="str">
        <f>IF(Table1[[#This Row],[Months in Program]]&lt;1,"Less than 1",IF(Table1[[#This Row],[Months in Program]]&lt;2,"1",IF(Table1[[#This Row],[Months in Program]]&lt;3,"2","3+ months")))</f>
        <v>1</v>
      </c>
      <c r="N3" s="35" t="str">
        <f>IF(Table1[[#This Row],[Household Income]]&gt;=100000,"$100k or more","Less than $100k")</f>
        <v>Less than $100k</v>
      </c>
      <c r="O3" s="72">
        <v>45974</v>
      </c>
      <c r="P3" s="5"/>
      <c r="Q3" s="5"/>
      <c r="R3" s="5"/>
      <c r="S3" s="5"/>
      <c r="T3" s="5"/>
    </row>
    <row r="4" spans="1:20" x14ac:dyDescent="0.6">
      <c r="A4" s="64">
        <v>135</v>
      </c>
      <c r="B4" s="64" t="s">
        <v>64</v>
      </c>
      <c r="C4" s="64" t="s">
        <v>82</v>
      </c>
      <c r="D4" s="64" t="s">
        <v>66</v>
      </c>
      <c r="E4" s="65">
        <v>43859</v>
      </c>
      <c r="F4" s="65">
        <v>43890</v>
      </c>
      <c r="G4" s="66">
        <v>86649</v>
      </c>
      <c r="H4" s="64" t="s">
        <v>71</v>
      </c>
      <c r="I4" s="64" t="s">
        <v>86</v>
      </c>
      <c r="J4" s="64" t="e" vm="3">
        <v>#VALUE!</v>
      </c>
      <c r="K4" s="35">
        <f>Table1[[#This Row],[End Date]]-Table1[[#This Row],[Start Date]]</f>
        <v>31</v>
      </c>
      <c r="L4" s="69">
        <f>Table1[[#This Row],[Days in Program]]/30</f>
        <v>1.0333333333333334</v>
      </c>
      <c r="M4" s="40" t="str">
        <f>IF(Table1[[#This Row],[Months in Program]]&lt;1,"Less than 1",IF(Table1[[#This Row],[Months in Program]]&lt;2,"1",IF(Table1[[#This Row],[Months in Program]]&lt;3,"2","3+ months")))</f>
        <v>1</v>
      </c>
      <c r="N4" s="35" t="str">
        <f>IF(Table1[[#This Row],[Household Income]]&gt;=100000,"$100k or more","Less than $100k")</f>
        <v>Less than $100k</v>
      </c>
      <c r="O4" s="72">
        <v>45974</v>
      </c>
      <c r="P4" s="5"/>
      <c r="Q4" s="5"/>
      <c r="R4" s="5"/>
      <c r="S4" s="5"/>
      <c r="T4" s="5"/>
    </row>
    <row r="5" spans="1:20" x14ac:dyDescent="0.6">
      <c r="A5" s="64">
        <v>116</v>
      </c>
      <c r="B5" s="64" t="s">
        <v>64</v>
      </c>
      <c r="C5" s="64" t="s">
        <v>76</v>
      </c>
      <c r="D5" s="64" t="s">
        <v>66</v>
      </c>
      <c r="E5" s="65">
        <v>43050</v>
      </c>
      <c r="F5" s="65">
        <v>43083</v>
      </c>
      <c r="G5" s="66">
        <v>101523</v>
      </c>
      <c r="H5" s="64" t="s">
        <v>73</v>
      </c>
      <c r="I5" s="64" t="s">
        <v>77</v>
      </c>
      <c r="J5" s="64" t="e" vm="3">
        <v>#VALUE!</v>
      </c>
      <c r="K5" s="35">
        <f>Table1[[#This Row],[End Date]]-Table1[[#This Row],[Start Date]]</f>
        <v>33</v>
      </c>
      <c r="L5" s="69">
        <f>Table1[[#This Row],[Days in Program]]/30</f>
        <v>1.1000000000000001</v>
      </c>
      <c r="M5" s="40" t="str">
        <f>IF(Table1[[#This Row],[Months in Program]]&lt;1,"Less than 1",IF(Table1[[#This Row],[Months in Program]]&lt;2,"1",IF(Table1[[#This Row],[Months in Program]]&lt;3,"2","3+ months")))</f>
        <v>1</v>
      </c>
      <c r="N5" s="35" t="str">
        <f>IF(Table1[[#This Row],[Household Income]]&gt;=100000,"$100k or more","Less than $100k")</f>
        <v>$100k or more</v>
      </c>
      <c r="O5" s="72">
        <v>45974</v>
      </c>
      <c r="P5" s="5"/>
      <c r="Q5" s="5"/>
      <c r="R5" s="5"/>
      <c r="S5" s="5"/>
      <c r="T5" s="5"/>
    </row>
    <row r="6" spans="1:20" x14ac:dyDescent="0.6">
      <c r="A6" s="64">
        <v>123</v>
      </c>
      <c r="B6" s="64" t="s">
        <v>64</v>
      </c>
      <c r="C6" s="64" t="s">
        <v>80</v>
      </c>
      <c r="D6" s="64" t="s">
        <v>66</v>
      </c>
      <c r="E6" s="65">
        <v>43388</v>
      </c>
      <c r="F6" s="65">
        <v>43421</v>
      </c>
      <c r="G6" s="66">
        <v>136665</v>
      </c>
      <c r="H6" s="64" t="s">
        <v>71</v>
      </c>
      <c r="I6" s="64" t="s">
        <v>79</v>
      </c>
      <c r="J6" s="64" t="e" vm="3">
        <v>#VALUE!</v>
      </c>
      <c r="K6" s="35">
        <f>Table1[[#This Row],[End Date]]-Table1[[#This Row],[Start Date]]</f>
        <v>33</v>
      </c>
      <c r="L6" s="69">
        <f>Table1[[#This Row],[Days in Program]]/30</f>
        <v>1.1000000000000001</v>
      </c>
      <c r="M6" s="40" t="str">
        <f>IF(Table1[[#This Row],[Months in Program]]&lt;1,"Less than 1",IF(Table1[[#This Row],[Months in Program]]&lt;2,"1",IF(Table1[[#This Row],[Months in Program]]&lt;3,"2","3+ months")))</f>
        <v>1</v>
      </c>
      <c r="N6" s="35" t="str">
        <f>IF(Table1[[#This Row],[Household Income]]&gt;=100000,"$100k or more","Less than $100k")</f>
        <v>$100k or more</v>
      </c>
      <c r="O6" s="72">
        <v>45974</v>
      </c>
      <c r="P6" s="5"/>
      <c r="Q6" s="5"/>
      <c r="R6" s="5"/>
      <c r="S6" s="5"/>
      <c r="T6" s="5"/>
    </row>
    <row r="7" spans="1:20" x14ac:dyDescent="0.6">
      <c r="A7" s="64">
        <v>134</v>
      </c>
      <c r="B7" s="64" t="s">
        <v>64</v>
      </c>
      <c r="C7" s="64" t="s">
        <v>82</v>
      </c>
      <c r="D7" s="64" t="s">
        <v>66</v>
      </c>
      <c r="E7" s="65">
        <v>43130</v>
      </c>
      <c r="F7" s="65">
        <v>43166</v>
      </c>
      <c r="G7" s="66">
        <v>151676</v>
      </c>
      <c r="H7" s="64" t="s">
        <v>85</v>
      </c>
      <c r="I7" s="64" t="s">
        <v>86</v>
      </c>
      <c r="J7" s="64" t="e" vm="3">
        <v>#VALUE!</v>
      </c>
      <c r="K7" s="35">
        <f>Table1[[#This Row],[End Date]]-Table1[[#This Row],[Start Date]]</f>
        <v>36</v>
      </c>
      <c r="L7" s="69">
        <f>Table1[[#This Row],[Days in Program]]/30</f>
        <v>1.2</v>
      </c>
      <c r="M7" s="40" t="str">
        <f>IF(Table1[[#This Row],[Months in Program]]&lt;1,"Less than 1",IF(Table1[[#This Row],[Months in Program]]&lt;2,"1",IF(Table1[[#This Row],[Months in Program]]&lt;3,"2","3+ months")))</f>
        <v>1</v>
      </c>
      <c r="N7" s="35" t="str">
        <f>IF(Table1[[#This Row],[Household Income]]&gt;=100000,"$100k or more","Less than $100k")</f>
        <v>$100k or more</v>
      </c>
      <c r="O7" s="72">
        <v>45974</v>
      </c>
      <c r="P7" s="5"/>
      <c r="Q7" s="5"/>
      <c r="R7" s="5"/>
      <c r="S7" s="5"/>
      <c r="T7" s="5"/>
    </row>
    <row r="8" spans="1:20" x14ac:dyDescent="0.6">
      <c r="A8" s="64">
        <v>130</v>
      </c>
      <c r="B8" s="64" t="s">
        <v>64</v>
      </c>
      <c r="C8" s="64" t="s">
        <v>82</v>
      </c>
      <c r="D8" s="64" t="s">
        <v>66</v>
      </c>
      <c r="E8" s="65">
        <v>43706</v>
      </c>
      <c r="F8" s="65">
        <v>43742</v>
      </c>
      <c r="G8" s="66">
        <v>153114</v>
      </c>
      <c r="H8" s="64" t="s">
        <v>71</v>
      </c>
      <c r="I8" s="64" t="s">
        <v>83</v>
      </c>
      <c r="J8" s="64" t="e" vm="3">
        <v>#VALUE!</v>
      </c>
      <c r="K8" s="35">
        <f>Table1[[#This Row],[End Date]]-Table1[[#This Row],[Start Date]]</f>
        <v>36</v>
      </c>
      <c r="L8" s="69">
        <f>Table1[[#This Row],[Days in Program]]/30</f>
        <v>1.2</v>
      </c>
      <c r="M8" s="40" t="str">
        <f>IF(Table1[[#This Row],[Months in Program]]&lt;1,"Less than 1",IF(Table1[[#This Row],[Months in Program]]&lt;2,"1",IF(Table1[[#This Row],[Months in Program]]&lt;3,"2","3+ months")))</f>
        <v>1</v>
      </c>
      <c r="N8" s="35" t="str">
        <f>IF(Table1[[#This Row],[Household Income]]&gt;=100000,"$100k or more","Less than $100k")</f>
        <v>$100k or more</v>
      </c>
      <c r="O8" s="72">
        <v>45974</v>
      </c>
      <c r="P8" s="5"/>
      <c r="Q8" s="5"/>
      <c r="R8" s="5"/>
      <c r="S8" s="5"/>
      <c r="T8" s="5"/>
    </row>
    <row r="9" spans="1:20" x14ac:dyDescent="0.6">
      <c r="A9" s="64">
        <v>251</v>
      </c>
      <c r="B9" s="64" t="s">
        <v>64</v>
      </c>
      <c r="C9" s="64" t="s">
        <v>65</v>
      </c>
      <c r="D9" s="64" t="s">
        <v>66</v>
      </c>
      <c r="E9" s="65">
        <v>44470</v>
      </c>
      <c r="F9" s="65">
        <v>44507</v>
      </c>
      <c r="G9" s="66">
        <v>42381</v>
      </c>
      <c r="H9" s="64" t="s">
        <v>89</v>
      </c>
      <c r="I9" s="64" t="s">
        <v>83</v>
      </c>
      <c r="J9" s="64" t="e" vm="4">
        <v>#VALUE!</v>
      </c>
      <c r="K9" s="35">
        <f>Table1[[#This Row],[End Date]]-Table1[[#This Row],[Start Date]]</f>
        <v>37</v>
      </c>
      <c r="L9" s="69">
        <f>Table1[[#This Row],[Days in Program]]/30</f>
        <v>1.2333333333333334</v>
      </c>
      <c r="M9" s="40" t="str">
        <f>IF(Table1[[#This Row],[Months in Program]]&lt;1,"Less than 1",IF(Table1[[#This Row],[Months in Program]]&lt;2,"1",IF(Table1[[#This Row],[Months in Program]]&lt;3,"2","3+ months")))</f>
        <v>1</v>
      </c>
      <c r="N9" s="35" t="str">
        <f>IF(Table1[[#This Row],[Household Income]]&gt;=100000,"$100k or more","Less than $100k")</f>
        <v>Less than $100k</v>
      </c>
      <c r="O9" s="72">
        <v>45974</v>
      </c>
      <c r="P9" s="5"/>
      <c r="Q9" s="5"/>
      <c r="R9" s="5"/>
      <c r="S9" s="5"/>
      <c r="T9" s="5"/>
    </row>
    <row r="10" spans="1:20" x14ac:dyDescent="0.6">
      <c r="A10" s="64">
        <v>185</v>
      </c>
      <c r="B10" s="64" t="s">
        <v>64</v>
      </c>
      <c r="C10" s="64" t="s">
        <v>76</v>
      </c>
      <c r="D10" s="64" t="s">
        <v>66</v>
      </c>
      <c r="E10" s="65">
        <v>43552</v>
      </c>
      <c r="F10" s="65">
        <v>43590</v>
      </c>
      <c r="G10" s="66">
        <v>62191</v>
      </c>
      <c r="H10" s="64" t="s">
        <v>90</v>
      </c>
      <c r="I10" s="64" t="s">
        <v>77</v>
      </c>
      <c r="K10" s="35">
        <f>Table1[[#This Row],[End Date]]-Table1[[#This Row],[Start Date]]</f>
        <v>38</v>
      </c>
      <c r="L10" s="69">
        <f>Table1[[#This Row],[Days in Program]]/30</f>
        <v>1.2666666666666666</v>
      </c>
      <c r="M10" s="40" t="str">
        <f>IF(Table1[[#This Row],[Months in Program]]&lt;1,"Less than 1",IF(Table1[[#This Row],[Months in Program]]&lt;2,"1",IF(Table1[[#This Row],[Months in Program]]&lt;3,"2","3+ months")))</f>
        <v>1</v>
      </c>
      <c r="N10" s="35" t="str">
        <f>IF(Table1[[#This Row],[Household Income]]&gt;=100000,"$100k or more","Less than $100k")</f>
        <v>Less than $100k</v>
      </c>
      <c r="O10" s="72">
        <v>45974</v>
      </c>
      <c r="P10" s="5"/>
      <c r="Q10" s="5"/>
      <c r="R10" s="5"/>
      <c r="S10" s="5"/>
      <c r="T10" s="5"/>
    </row>
    <row r="11" spans="1:20" x14ac:dyDescent="0.6">
      <c r="A11" s="64">
        <v>164</v>
      </c>
      <c r="B11" s="64" t="s">
        <v>64</v>
      </c>
      <c r="C11" s="64" t="s">
        <v>91</v>
      </c>
      <c r="D11" s="64" t="s">
        <v>74</v>
      </c>
      <c r="E11" s="65">
        <v>43545</v>
      </c>
      <c r="F11" s="65">
        <v>43585</v>
      </c>
      <c r="G11" s="66">
        <v>66779</v>
      </c>
      <c r="H11" s="64" t="s">
        <v>73</v>
      </c>
      <c r="I11" s="64" t="s">
        <v>83</v>
      </c>
      <c r="J11" s="64" t="e" vm="5">
        <v>#VALUE!</v>
      </c>
      <c r="K11" s="35">
        <f>Table1[[#This Row],[End Date]]-Table1[[#This Row],[Start Date]]</f>
        <v>40</v>
      </c>
      <c r="L11" s="69">
        <f>Table1[[#This Row],[Days in Program]]/30</f>
        <v>1.3333333333333333</v>
      </c>
      <c r="M11" s="40" t="str">
        <f>IF(Table1[[#This Row],[Months in Program]]&lt;1,"Less than 1",IF(Table1[[#This Row],[Months in Program]]&lt;2,"1",IF(Table1[[#This Row],[Months in Program]]&lt;3,"2","3+ months")))</f>
        <v>1</v>
      </c>
      <c r="N11" s="35" t="str">
        <f>IF(Table1[[#This Row],[Household Income]]&gt;=100000,"$100k or more","Less than $100k")</f>
        <v>Less than $100k</v>
      </c>
      <c r="O11" s="72">
        <v>45974</v>
      </c>
      <c r="P11" s="5"/>
      <c r="Q11" s="5"/>
      <c r="R11" s="5"/>
      <c r="S11" s="5"/>
      <c r="T11" s="5"/>
    </row>
    <row r="12" spans="1:20" x14ac:dyDescent="0.6">
      <c r="A12" s="64">
        <v>131</v>
      </c>
      <c r="B12" s="64" t="s">
        <v>64</v>
      </c>
      <c r="C12" s="64" t="s">
        <v>82</v>
      </c>
      <c r="D12" s="64" t="s">
        <v>84</v>
      </c>
      <c r="E12" s="65">
        <v>43599</v>
      </c>
      <c r="F12" s="65">
        <v>43639</v>
      </c>
      <c r="G12" s="66">
        <v>116162</v>
      </c>
      <c r="H12" s="64" t="s">
        <v>81</v>
      </c>
      <c r="I12" s="64" t="s">
        <v>83</v>
      </c>
      <c r="J12" s="64" t="e" vm="3">
        <v>#VALUE!</v>
      </c>
      <c r="K12" s="35">
        <f>Table1[[#This Row],[End Date]]-Table1[[#This Row],[Start Date]]</f>
        <v>40</v>
      </c>
      <c r="L12" s="69">
        <f>Table1[[#This Row],[Days in Program]]/30</f>
        <v>1.3333333333333333</v>
      </c>
      <c r="M12" s="40" t="str">
        <f>IF(Table1[[#This Row],[Months in Program]]&lt;1,"Less than 1",IF(Table1[[#This Row],[Months in Program]]&lt;2,"1",IF(Table1[[#This Row],[Months in Program]]&lt;3,"2","3+ months")))</f>
        <v>1</v>
      </c>
      <c r="N12" s="35" t="str">
        <f>IF(Table1[[#This Row],[Household Income]]&gt;=100000,"$100k or more","Less than $100k")</f>
        <v>$100k or more</v>
      </c>
      <c r="O12" s="72">
        <v>45974</v>
      </c>
      <c r="P12" s="5"/>
      <c r="Q12" s="5"/>
      <c r="R12" s="5"/>
      <c r="S12" s="5"/>
      <c r="T12" s="5"/>
    </row>
    <row r="13" spans="1:20" x14ac:dyDescent="0.6">
      <c r="A13" s="64">
        <v>190</v>
      </c>
      <c r="B13" s="64" t="s">
        <v>64</v>
      </c>
      <c r="C13" s="64" t="s">
        <v>65</v>
      </c>
      <c r="D13" s="64" t="s">
        <v>66</v>
      </c>
      <c r="E13" s="65">
        <v>43778</v>
      </c>
      <c r="F13" s="65">
        <v>43818</v>
      </c>
      <c r="G13" s="66">
        <v>117921</v>
      </c>
      <c r="H13" s="64" t="s">
        <v>73</v>
      </c>
      <c r="I13" s="64" t="s">
        <v>83</v>
      </c>
      <c r="J13" s="64" t="e" vm="6">
        <v>#VALUE!</v>
      </c>
      <c r="K13" s="35">
        <f>Table1[[#This Row],[End Date]]-Table1[[#This Row],[Start Date]]</f>
        <v>40</v>
      </c>
      <c r="L13" s="69">
        <f>Table1[[#This Row],[Days in Program]]/30</f>
        <v>1.3333333333333333</v>
      </c>
      <c r="M13" s="40" t="str">
        <f>IF(Table1[[#This Row],[Months in Program]]&lt;1,"Less than 1",IF(Table1[[#This Row],[Months in Program]]&lt;2,"1",IF(Table1[[#This Row],[Months in Program]]&lt;3,"2","3+ months")))</f>
        <v>1</v>
      </c>
      <c r="N13" s="35" t="str">
        <f>IF(Table1[[#This Row],[Household Income]]&gt;=100000,"$100k or more","Less than $100k")</f>
        <v>$100k or more</v>
      </c>
      <c r="O13" s="72">
        <v>45974</v>
      </c>
      <c r="P13" s="5"/>
      <c r="Q13" s="5"/>
      <c r="R13" s="5"/>
      <c r="S13" s="5"/>
      <c r="T13" s="5"/>
    </row>
    <row r="14" spans="1:20" x14ac:dyDescent="0.6">
      <c r="A14" s="64">
        <v>151</v>
      </c>
      <c r="B14" s="64" t="s">
        <v>64</v>
      </c>
      <c r="C14" s="64" t="s">
        <v>65</v>
      </c>
      <c r="D14" s="64" t="s">
        <v>66</v>
      </c>
      <c r="E14" s="65">
        <v>43037</v>
      </c>
      <c r="F14" s="65">
        <v>43077</v>
      </c>
      <c r="G14" s="66">
        <v>146713</v>
      </c>
      <c r="H14" s="64" t="s">
        <v>67</v>
      </c>
      <c r="I14" s="64" t="s">
        <v>68</v>
      </c>
      <c r="J14" s="64" t="e" vm="7">
        <v>#VALUE!</v>
      </c>
      <c r="K14" s="35">
        <f>Table1[[#This Row],[End Date]]-Table1[[#This Row],[Start Date]]</f>
        <v>40</v>
      </c>
      <c r="L14" s="69">
        <f>Table1[[#This Row],[Days in Program]]/30</f>
        <v>1.3333333333333333</v>
      </c>
      <c r="M14" s="40" t="str">
        <f>IF(Table1[[#This Row],[Months in Program]]&lt;1,"Less than 1",IF(Table1[[#This Row],[Months in Program]]&lt;2,"1",IF(Table1[[#This Row],[Months in Program]]&lt;3,"2","3+ months")))</f>
        <v>1</v>
      </c>
      <c r="N14" s="35" t="str">
        <f>IF(Table1[[#This Row],[Household Income]]&gt;=100000,"$100k or more","Less than $100k")</f>
        <v>$100k or more</v>
      </c>
      <c r="O14" s="72">
        <v>45974</v>
      </c>
      <c r="P14" s="5"/>
      <c r="Q14" s="5"/>
      <c r="R14" s="5"/>
      <c r="S14" s="5"/>
      <c r="T14" s="5"/>
    </row>
    <row r="15" spans="1:20" x14ac:dyDescent="0.6">
      <c r="A15" s="64">
        <v>149</v>
      </c>
      <c r="B15" s="64" t="s">
        <v>64</v>
      </c>
      <c r="C15" s="64" t="s">
        <v>65</v>
      </c>
      <c r="D15" s="64" t="s">
        <v>66</v>
      </c>
      <c r="E15" s="65">
        <v>43377</v>
      </c>
      <c r="F15" s="65">
        <v>43418</v>
      </c>
      <c r="G15" s="66">
        <v>84993</v>
      </c>
      <c r="H15" s="64" t="s">
        <v>71</v>
      </c>
      <c r="I15" s="64" t="s">
        <v>83</v>
      </c>
      <c r="J15" s="64" t="e" vm="7">
        <v>#VALUE!</v>
      </c>
      <c r="K15" s="35">
        <f>Table1[[#This Row],[End Date]]-Table1[[#This Row],[Start Date]]</f>
        <v>41</v>
      </c>
      <c r="L15" s="69">
        <f>Table1[[#This Row],[Days in Program]]/30</f>
        <v>1.3666666666666667</v>
      </c>
      <c r="M15" s="40" t="str">
        <f>IF(Table1[[#This Row],[Months in Program]]&lt;1,"Less than 1",IF(Table1[[#This Row],[Months in Program]]&lt;2,"1",IF(Table1[[#This Row],[Months in Program]]&lt;3,"2","3+ months")))</f>
        <v>1</v>
      </c>
      <c r="N15" s="35" t="str">
        <f>IF(Table1[[#This Row],[Household Income]]&gt;=100000,"$100k or more","Less than $100k")</f>
        <v>Less than $100k</v>
      </c>
      <c r="O15" s="72">
        <v>45974</v>
      </c>
      <c r="P15" s="5"/>
      <c r="Q15" s="5"/>
      <c r="R15" s="5"/>
      <c r="S15" s="5"/>
      <c r="T15" s="5"/>
    </row>
    <row r="16" spans="1:20" x14ac:dyDescent="0.6">
      <c r="A16" s="64">
        <v>127</v>
      </c>
      <c r="B16" s="64" t="s">
        <v>64</v>
      </c>
      <c r="C16" s="64" t="s">
        <v>82</v>
      </c>
      <c r="D16" s="64" t="s">
        <v>66</v>
      </c>
      <c r="E16" s="65">
        <v>43290</v>
      </c>
      <c r="F16" s="65">
        <v>43334</v>
      </c>
      <c r="G16" s="66">
        <v>74673</v>
      </c>
      <c r="H16" s="64" t="s">
        <v>67</v>
      </c>
      <c r="I16" s="64" t="s">
        <v>83</v>
      </c>
      <c r="J16" s="64" t="e" vm="3">
        <v>#VALUE!</v>
      </c>
      <c r="K16" s="35">
        <f>Table1[[#This Row],[End Date]]-Table1[[#This Row],[Start Date]]</f>
        <v>44</v>
      </c>
      <c r="L16" s="69">
        <f>Table1[[#This Row],[Days in Program]]/30</f>
        <v>1.4666666666666666</v>
      </c>
      <c r="M16" s="40" t="str">
        <f>IF(Table1[[#This Row],[Months in Program]]&lt;1,"Less than 1",IF(Table1[[#This Row],[Months in Program]]&lt;2,"1",IF(Table1[[#This Row],[Months in Program]]&lt;3,"2","3+ months")))</f>
        <v>1</v>
      </c>
      <c r="N16" s="35" t="str">
        <f>IF(Table1[[#This Row],[Household Income]]&gt;=100000,"$100k or more","Less than $100k")</f>
        <v>Less than $100k</v>
      </c>
      <c r="O16" s="72">
        <v>45974</v>
      </c>
      <c r="P16" s="5"/>
      <c r="Q16" s="5"/>
      <c r="R16" s="5"/>
      <c r="S16" s="5"/>
      <c r="T16" s="5"/>
    </row>
    <row r="17" spans="1:20" x14ac:dyDescent="0.6">
      <c r="A17" s="64">
        <v>153</v>
      </c>
      <c r="B17" s="64" t="s">
        <v>64</v>
      </c>
      <c r="C17" s="64" t="s">
        <v>65</v>
      </c>
      <c r="D17" s="64" t="s">
        <v>66</v>
      </c>
      <c r="E17" s="65">
        <v>43752</v>
      </c>
      <c r="F17" s="65">
        <v>43796</v>
      </c>
      <c r="G17" s="66">
        <v>139480</v>
      </c>
      <c r="H17" s="64" t="s">
        <v>73</v>
      </c>
      <c r="I17" s="64" t="s">
        <v>86</v>
      </c>
      <c r="J17" s="64" t="e" vm="8">
        <v>#VALUE!</v>
      </c>
      <c r="K17" s="35">
        <f>Table1[[#This Row],[End Date]]-Table1[[#This Row],[Start Date]]</f>
        <v>44</v>
      </c>
      <c r="L17" s="69">
        <f>Table1[[#This Row],[Days in Program]]/30</f>
        <v>1.4666666666666666</v>
      </c>
      <c r="M17" s="40" t="str">
        <f>IF(Table1[[#This Row],[Months in Program]]&lt;1,"Less than 1",IF(Table1[[#This Row],[Months in Program]]&lt;2,"1",IF(Table1[[#This Row],[Months in Program]]&lt;3,"2","3+ months")))</f>
        <v>1</v>
      </c>
      <c r="N17" s="35" t="str">
        <f>IF(Table1[[#This Row],[Household Income]]&gt;=100000,"$100k or more","Less than $100k")</f>
        <v>$100k or more</v>
      </c>
      <c r="O17" s="72">
        <v>45974</v>
      </c>
      <c r="P17" s="5"/>
      <c r="Q17" s="5"/>
      <c r="R17" s="5"/>
      <c r="S17" s="5"/>
      <c r="T17" s="5"/>
    </row>
    <row r="18" spans="1:20" x14ac:dyDescent="0.6">
      <c r="A18" s="64">
        <v>166</v>
      </c>
      <c r="B18" s="64" t="s">
        <v>64</v>
      </c>
      <c r="C18" s="64" t="s">
        <v>91</v>
      </c>
      <c r="D18" s="64" t="s">
        <v>66</v>
      </c>
      <c r="E18" s="65">
        <v>43184</v>
      </c>
      <c r="F18" s="65">
        <v>43229</v>
      </c>
      <c r="G18" s="66">
        <v>62763</v>
      </c>
      <c r="H18" s="64" t="s">
        <v>70</v>
      </c>
      <c r="I18" s="64" t="s">
        <v>83</v>
      </c>
      <c r="J18" s="64" t="e" vm="5">
        <v>#VALUE!</v>
      </c>
      <c r="K18" s="35">
        <f>Table1[[#This Row],[End Date]]-Table1[[#This Row],[Start Date]]</f>
        <v>45</v>
      </c>
      <c r="L18" s="69">
        <f>Table1[[#This Row],[Days in Program]]/30</f>
        <v>1.5</v>
      </c>
      <c r="M18" s="40" t="str">
        <f>IF(Table1[[#This Row],[Months in Program]]&lt;1,"Less than 1",IF(Table1[[#This Row],[Months in Program]]&lt;2,"1",IF(Table1[[#This Row],[Months in Program]]&lt;3,"2","3+ months")))</f>
        <v>1</v>
      </c>
      <c r="N18" s="35" t="str">
        <f>IF(Table1[[#This Row],[Household Income]]&gt;=100000,"$100k or more","Less than $100k")</f>
        <v>Less than $100k</v>
      </c>
      <c r="O18" s="72">
        <v>45974</v>
      </c>
      <c r="P18" s="5"/>
      <c r="Q18" s="5"/>
      <c r="R18" s="5"/>
      <c r="S18" s="5"/>
      <c r="T18" s="5"/>
    </row>
    <row r="19" spans="1:20" x14ac:dyDescent="0.6">
      <c r="A19" s="64">
        <v>163</v>
      </c>
      <c r="B19" s="64" t="s">
        <v>64</v>
      </c>
      <c r="C19" s="64" t="s">
        <v>91</v>
      </c>
      <c r="D19" s="64" t="s">
        <v>66</v>
      </c>
      <c r="E19" s="65">
        <v>43432</v>
      </c>
      <c r="F19" s="65">
        <v>43477</v>
      </c>
      <c r="G19" s="66">
        <v>72414</v>
      </c>
      <c r="H19" s="64" t="s">
        <v>67</v>
      </c>
      <c r="I19" s="64" t="s">
        <v>83</v>
      </c>
      <c r="J19" s="64" t="e" vm="5">
        <v>#VALUE!</v>
      </c>
      <c r="K19" s="35">
        <f>Table1[[#This Row],[End Date]]-Table1[[#This Row],[Start Date]]</f>
        <v>45</v>
      </c>
      <c r="L19" s="69">
        <f>Table1[[#This Row],[Days in Program]]/30</f>
        <v>1.5</v>
      </c>
      <c r="M19" s="40" t="str">
        <f>IF(Table1[[#This Row],[Months in Program]]&lt;1,"Less than 1",IF(Table1[[#This Row],[Months in Program]]&lt;2,"1",IF(Table1[[#This Row],[Months in Program]]&lt;3,"2","3+ months")))</f>
        <v>1</v>
      </c>
      <c r="N19" s="35" t="str">
        <f>IF(Table1[[#This Row],[Household Income]]&gt;=100000,"$100k or more","Less than $100k")</f>
        <v>Less than $100k</v>
      </c>
      <c r="O19" s="72">
        <v>45974</v>
      </c>
      <c r="P19" s="5"/>
      <c r="Q19" s="5"/>
      <c r="R19" s="5"/>
      <c r="S19" s="5"/>
      <c r="T19" s="5"/>
    </row>
    <row r="20" spans="1:20" x14ac:dyDescent="0.6">
      <c r="A20" s="64">
        <v>106</v>
      </c>
      <c r="B20" s="64" t="s">
        <v>64</v>
      </c>
      <c r="C20" s="64" t="s">
        <v>65</v>
      </c>
      <c r="D20" s="64" t="s">
        <v>66</v>
      </c>
      <c r="E20" s="65">
        <v>43179</v>
      </c>
      <c r="F20" s="65">
        <v>43224</v>
      </c>
      <c r="G20" s="66">
        <v>112317</v>
      </c>
      <c r="H20" s="64" t="s">
        <v>71</v>
      </c>
      <c r="I20" s="64" t="s">
        <v>68</v>
      </c>
      <c r="J20" s="64" t="e" vm="1">
        <v>#VALUE!</v>
      </c>
      <c r="K20" s="35">
        <f>Table1[[#This Row],[End Date]]-Table1[[#This Row],[Start Date]]</f>
        <v>45</v>
      </c>
      <c r="L20" s="69">
        <f>Table1[[#This Row],[Days in Program]]/30</f>
        <v>1.5</v>
      </c>
      <c r="M20" s="40" t="str">
        <f>IF(Table1[[#This Row],[Months in Program]]&lt;1,"Less than 1",IF(Table1[[#This Row],[Months in Program]]&lt;2,"1",IF(Table1[[#This Row],[Months in Program]]&lt;3,"2","3+ months")))</f>
        <v>1</v>
      </c>
      <c r="N20" s="35" t="str">
        <f>IF(Table1[[#This Row],[Household Income]]&gt;=100000,"$100k or more","Less than $100k")</f>
        <v>$100k or more</v>
      </c>
      <c r="O20" s="72">
        <v>45974</v>
      </c>
      <c r="P20" s="5"/>
      <c r="Q20" s="5"/>
      <c r="R20" s="5"/>
      <c r="S20" s="5"/>
      <c r="T20" s="5"/>
    </row>
    <row r="21" spans="1:20" x14ac:dyDescent="0.6">
      <c r="A21" s="64">
        <v>183</v>
      </c>
      <c r="B21" s="64" t="s">
        <v>64</v>
      </c>
      <c r="C21" s="64" t="s">
        <v>76</v>
      </c>
      <c r="D21" s="64" t="s">
        <v>66</v>
      </c>
      <c r="E21" s="65">
        <v>43588</v>
      </c>
      <c r="F21" s="65">
        <v>43635</v>
      </c>
      <c r="G21" s="66">
        <v>89446</v>
      </c>
      <c r="H21" s="64" t="s">
        <v>89</v>
      </c>
      <c r="I21" s="64" t="s">
        <v>77</v>
      </c>
      <c r="J21" s="64" t="e" vm="9">
        <v>#VALUE!</v>
      </c>
      <c r="K21" s="35">
        <f>Table1[[#This Row],[End Date]]-Table1[[#This Row],[Start Date]]</f>
        <v>47</v>
      </c>
      <c r="L21" s="69">
        <f>Table1[[#This Row],[Days in Program]]/30</f>
        <v>1.5666666666666667</v>
      </c>
      <c r="M21" s="40" t="str">
        <f>IF(Table1[[#This Row],[Months in Program]]&lt;1,"Less than 1",IF(Table1[[#This Row],[Months in Program]]&lt;2,"1",IF(Table1[[#This Row],[Months in Program]]&lt;3,"2","3+ months")))</f>
        <v>1</v>
      </c>
      <c r="N21" s="35" t="str">
        <f>IF(Table1[[#This Row],[Household Income]]&gt;=100000,"$100k or more","Less than $100k")</f>
        <v>Less than $100k</v>
      </c>
      <c r="O21" s="72">
        <v>45974</v>
      </c>
      <c r="P21" s="5"/>
      <c r="Q21" s="5"/>
      <c r="R21" s="5"/>
      <c r="S21" s="5"/>
      <c r="T21" s="5"/>
    </row>
    <row r="22" spans="1:20" x14ac:dyDescent="0.6">
      <c r="A22" s="64">
        <v>142</v>
      </c>
      <c r="B22" s="64" t="s">
        <v>64</v>
      </c>
      <c r="C22" s="64" t="s">
        <v>87</v>
      </c>
      <c r="D22" s="64" t="s">
        <v>74</v>
      </c>
      <c r="E22" s="65">
        <v>43010</v>
      </c>
      <c r="F22" s="65">
        <v>43059</v>
      </c>
      <c r="G22" s="66">
        <v>112085</v>
      </c>
      <c r="H22" s="64" t="s">
        <v>78</v>
      </c>
      <c r="I22" s="64" t="s">
        <v>79</v>
      </c>
      <c r="J22" s="64" t="e" vm="7">
        <v>#VALUE!</v>
      </c>
      <c r="K22" s="35">
        <f>Table1[[#This Row],[End Date]]-Table1[[#This Row],[Start Date]]</f>
        <v>49</v>
      </c>
      <c r="L22" s="69">
        <f>Table1[[#This Row],[Days in Program]]/30</f>
        <v>1.6333333333333333</v>
      </c>
      <c r="M22" s="40" t="str">
        <f>IF(Table1[[#This Row],[Months in Program]]&lt;1,"Less than 1",IF(Table1[[#This Row],[Months in Program]]&lt;2,"1",IF(Table1[[#This Row],[Months in Program]]&lt;3,"2","3+ months")))</f>
        <v>1</v>
      </c>
      <c r="N22" s="35" t="str">
        <f>IF(Table1[[#This Row],[Household Income]]&gt;=100000,"$100k or more","Less than $100k")</f>
        <v>$100k or more</v>
      </c>
      <c r="O22" s="72">
        <v>45974</v>
      </c>
      <c r="P22" s="5"/>
      <c r="Q22" s="5"/>
      <c r="R22" s="5"/>
      <c r="S22" s="5"/>
      <c r="T22" s="5"/>
    </row>
    <row r="23" spans="1:20" x14ac:dyDescent="0.6">
      <c r="A23" s="64">
        <v>114</v>
      </c>
      <c r="B23" s="64" t="s">
        <v>64</v>
      </c>
      <c r="C23" s="64" t="s">
        <v>76</v>
      </c>
      <c r="D23" s="64" t="s">
        <v>66</v>
      </c>
      <c r="E23" s="65">
        <v>43214</v>
      </c>
      <c r="F23" s="65">
        <v>43272</v>
      </c>
      <c r="G23" s="66">
        <v>69646</v>
      </c>
      <c r="H23" s="64" t="s">
        <v>71</v>
      </c>
      <c r="I23" s="64" t="s">
        <v>77</v>
      </c>
      <c r="J23" s="64" t="e" vm="3">
        <v>#VALUE!</v>
      </c>
      <c r="K23" s="35">
        <f>Table1[[#This Row],[End Date]]-Table1[[#This Row],[Start Date]]</f>
        <v>58</v>
      </c>
      <c r="L23" s="69">
        <f>Table1[[#This Row],[Days in Program]]/30</f>
        <v>1.9333333333333333</v>
      </c>
      <c r="M23" s="40" t="str">
        <f>IF(Table1[[#This Row],[Months in Program]]&lt;1,"Less than 1",IF(Table1[[#This Row],[Months in Program]]&lt;2,"1",IF(Table1[[#This Row],[Months in Program]]&lt;3,"2","3+ months")))</f>
        <v>1</v>
      </c>
      <c r="N23" s="35" t="str">
        <f>IF(Table1[[#This Row],[Household Income]]&gt;=100000,"$100k or more","Less than $100k")</f>
        <v>Less than $100k</v>
      </c>
      <c r="O23" s="72">
        <v>45974</v>
      </c>
      <c r="P23" s="5"/>
      <c r="Q23" s="5"/>
      <c r="R23" s="5"/>
      <c r="S23" s="5"/>
      <c r="T23" s="5"/>
    </row>
    <row r="24" spans="1:20" x14ac:dyDescent="0.6">
      <c r="A24" s="64">
        <v>158</v>
      </c>
      <c r="B24" s="64" t="s">
        <v>64</v>
      </c>
      <c r="C24" s="64" t="s">
        <v>65</v>
      </c>
      <c r="D24" s="64" t="s">
        <v>66</v>
      </c>
      <c r="E24" s="65">
        <v>43151</v>
      </c>
      <c r="F24" s="65">
        <v>43210</v>
      </c>
      <c r="G24" s="66">
        <v>114125</v>
      </c>
      <c r="H24" s="64" t="s">
        <v>90</v>
      </c>
      <c r="I24" s="64" t="s">
        <v>77</v>
      </c>
      <c r="J24" s="64" t="e" vm="5">
        <v>#VALUE!</v>
      </c>
      <c r="K24" s="35">
        <f>Table1[[#This Row],[End Date]]-Table1[[#This Row],[Start Date]]</f>
        <v>59</v>
      </c>
      <c r="L24" s="69">
        <f>Table1[[#This Row],[Days in Program]]/30</f>
        <v>1.9666666666666666</v>
      </c>
      <c r="M24" s="40" t="str">
        <f>IF(Table1[[#This Row],[Months in Program]]&lt;1,"Less than 1",IF(Table1[[#This Row],[Months in Program]]&lt;2,"1",IF(Table1[[#This Row],[Months in Program]]&lt;3,"2","3+ months")))</f>
        <v>1</v>
      </c>
      <c r="N24" s="35" t="str">
        <f>IF(Table1[[#This Row],[Household Income]]&gt;=100000,"$100k or more","Less than $100k")</f>
        <v>$100k or more</v>
      </c>
      <c r="O24" s="72">
        <v>45974</v>
      </c>
      <c r="P24" s="5"/>
      <c r="Q24" s="5"/>
      <c r="R24" s="5"/>
      <c r="S24" s="5"/>
      <c r="T24" s="5"/>
    </row>
    <row r="25" spans="1:20" x14ac:dyDescent="0.6">
      <c r="A25" s="64">
        <v>144</v>
      </c>
      <c r="B25" s="64" t="s">
        <v>64</v>
      </c>
      <c r="C25" s="64" t="s">
        <v>87</v>
      </c>
      <c r="D25" s="64" t="s">
        <v>66</v>
      </c>
      <c r="E25" s="65">
        <v>43198</v>
      </c>
      <c r="F25" s="65">
        <v>43257</v>
      </c>
      <c r="G25" s="66">
        <v>140055</v>
      </c>
      <c r="H25" s="64" t="s">
        <v>70</v>
      </c>
      <c r="I25" s="64" t="s">
        <v>79</v>
      </c>
      <c r="J25" s="64" t="e" vm="7">
        <v>#VALUE!</v>
      </c>
      <c r="K25" s="35">
        <f>Table1[[#This Row],[End Date]]-Table1[[#This Row],[Start Date]]</f>
        <v>59</v>
      </c>
      <c r="L25" s="69">
        <f>Table1[[#This Row],[Days in Program]]/30</f>
        <v>1.9666666666666666</v>
      </c>
      <c r="M25" s="40" t="str">
        <f>IF(Table1[[#This Row],[Months in Program]]&lt;1,"Less than 1",IF(Table1[[#This Row],[Months in Program]]&lt;2,"1",IF(Table1[[#This Row],[Months in Program]]&lt;3,"2","3+ months")))</f>
        <v>1</v>
      </c>
      <c r="N25" s="35" t="str">
        <f>IF(Table1[[#This Row],[Household Income]]&gt;=100000,"$100k or more","Less than $100k")</f>
        <v>$100k or more</v>
      </c>
      <c r="O25" s="72">
        <v>45974</v>
      </c>
      <c r="P25" s="5"/>
      <c r="Q25" s="5"/>
      <c r="R25" s="5"/>
      <c r="S25" s="5"/>
      <c r="T25" s="5"/>
    </row>
    <row r="26" spans="1:20" x14ac:dyDescent="0.6">
      <c r="A26" s="64">
        <v>113</v>
      </c>
      <c r="B26" s="64" t="s">
        <v>64</v>
      </c>
      <c r="C26" s="64" t="s">
        <v>76</v>
      </c>
      <c r="D26" s="64" t="s">
        <v>74</v>
      </c>
      <c r="E26" s="65">
        <v>43324</v>
      </c>
      <c r="F26" s="65">
        <v>43386</v>
      </c>
      <c r="G26" s="66">
        <v>122084</v>
      </c>
      <c r="H26" s="64" t="s">
        <v>78</v>
      </c>
      <c r="I26" s="64" t="s">
        <v>77</v>
      </c>
      <c r="J26" s="64" t="e" vm="1">
        <v>#VALUE!</v>
      </c>
      <c r="K26" s="35">
        <f>Table1[[#This Row],[End Date]]-Table1[[#This Row],[Start Date]]</f>
        <v>62</v>
      </c>
      <c r="L26" s="69">
        <f>Table1[[#This Row],[Days in Program]]/30</f>
        <v>2.0666666666666669</v>
      </c>
      <c r="M26" s="40" t="str">
        <f>IF(Table1[[#This Row],[Months in Program]]&lt;1,"Less than 1",IF(Table1[[#This Row],[Months in Program]]&lt;2,"1",IF(Table1[[#This Row],[Months in Program]]&lt;3,"2","3+ months")))</f>
        <v>2</v>
      </c>
      <c r="N26" s="35" t="str">
        <f>IF(Table1[[#This Row],[Household Income]]&gt;=100000,"$100k or more","Less than $100k")</f>
        <v>$100k or more</v>
      </c>
      <c r="O26" s="72">
        <v>45974</v>
      </c>
      <c r="P26" s="5"/>
      <c r="Q26" s="5"/>
      <c r="R26" s="5"/>
      <c r="S26" s="5"/>
      <c r="T26" s="5"/>
    </row>
    <row r="27" spans="1:20" x14ac:dyDescent="0.6">
      <c r="A27" s="64">
        <v>184</v>
      </c>
      <c r="B27" s="64" t="s">
        <v>64</v>
      </c>
      <c r="C27" s="64" t="s">
        <v>76</v>
      </c>
      <c r="D27" s="64" t="s">
        <v>74</v>
      </c>
      <c r="E27" s="65">
        <v>43934</v>
      </c>
      <c r="F27" s="65">
        <v>43996</v>
      </c>
      <c r="G27" s="66">
        <v>201000</v>
      </c>
      <c r="H27" s="64" t="s">
        <v>81</v>
      </c>
      <c r="I27" s="64" t="s">
        <v>77</v>
      </c>
      <c r="K27" s="35">
        <f>Table1[[#This Row],[End Date]]-Table1[[#This Row],[Start Date]]</f>
        <v>62</v>
      </c>
      <c r="L27" s="69">
        <f>Table1[[#This Row],[Days in Program]]/30</f>
        <v>2.0666666666666669</v>
      </c>
      <c r="M27" s="40" t="str">
        <f>IF(Table1[[#This Row],[Months in Program]]&lt;1,"Less than 1",IF(Table1[[#This Row],[Months in Program]]&lt;2,"1",IF(Table1[[#This Row],[Months in Program]]&lt;3,"2","3+ months")))</f>
        <v>2</v>
      </c>
      <c r="N27" s="35" t="str">
        <f>IF(Table1[[#This Row],[Household Income]]&gt;=100000,"$100k or more","Less than $100k")</f>
        <v>$100k or more</v>
      </c>
      <c r="O27" s="72">
        <v>45974</v>
      </c>
      <c r="P27" s="5"/>
      <c r="Q27" s="5"/>
      <c r="R27" s="5"/>
      <c r="S27" s="5"/>
      <c r="T27" s="5"/>
    </row>
    <row r="28" spans="1:20" x14ac:dyDescent="0.6">
      <c r="A28" s="64">
        <v>115</v>
      </c>
      <c r="B28" s="64" t="s">
        <v>64</v>
      </c>
      <c r="C28" s="64" t="s">
        <v>76</v>
      </c>
      <c r="D28" s="64" t="s">
        <v>66</v>
      </c>
      <c r="E28" s="65">
        <v>43192</v>
      </c>
      <c r="F28" s="65">
        <v>43257</v>
      </c>
      <c r="G28" s="66">
        <v>144538</v>
      </c>
      <c r="H28" s="64" t="s">
        <v>73</v>
      </c>
      <c r="I28" s="64" t="s">
        <v>77</v>
      </c>
      <c r="J28" s="64" t="e" vm="3">
        <v>#VALUE!</v>
      </c>
      <c r="K28" s="35">
        <f>Table1[[#This Row],[End Date]]-Table1[[#This Row],[Start Date]]</f>
        <v>65</v>
      </c>
      <c r="L28" s="69">
        <f>Table1[[#This Row],[Days in Program]]/30</f>
        <v>2.1666666666666665</v>
      </c>
      <c r="M28" s="40" t="str">
        <f>IF(Table1[[#This Row],[Months in Program]]&lt;1,"Less than 1",IF(Table1[[#This Row],[Months in Program]]&lt;2,"1",IF(Table1[[#This Row],[Months in Program]]&lt;3,"2","3+ months")))</f>
        <v>2</v>
      </c>
      <c r="N28" s="35" t="str">
        <f>IF(Table1[[#This Row],[Household Income]]&gt;=100000,"$100k or more","Less than $100k")</f>
        <v>$100k or more</v>
      </c>
      <c r="O28" s="72">
        <v>45974</v>
      </c>
      <c r="P28" s="5"/>
      <c r="Q28" s="5"/>
      <c r="R28" s="5"/>
      <c r="S28" s="5"/>
      <c r="T28" s="5"/>
    </row>
    <row r="29" spans="1:20" x14ac:dyDescent="0.6">
      <c r="A29" s="64">
        <v>156</v>
      </c>
      <c r="B29" s="64" t="s">
        <v>64</v>
      </c>
      <c r="C29" s="64" t="s">
        <v>65</v>
      </c>
      <c r="D29" s="64" t="s">
        <v>66</v>
      </c>
      <c r="E29" s="65">
        <v>43810</v>
      </c>
      <c r="F29" s="65">
        <v>43876</v>
      </c>
      <c r="G29" s="66">
        <v>122257</v>
      </c>
      <c r="H29" s="64" t="s">
        <v>89</v>
      </c>
      <c r="I29" s="64" t="s">
        <v>68</v>
      </c>
      <c r="J29" s="64" t="e" vm="8">
        <v>#VALUE!</v>
      </c>
      <c r="K29" s="35">
        <f>Table1[[#This Row],[End Date]]-Table1[[#This Row],[Start Date]]</f>
        <v>66</v>
      </c>
      <c r="L29" s="69">
        <f>Table1[[#This Row],[Days in Program]]/30</f>
        <v>2.2000000000000002</v>
      </c>
      <c r="M29" s="40" t="str">
        <f>IF(Table1[[#This Row],[Months in Program]]&lt;1,"Less than 1",IF(Table1[[#This Row],[Months in Program]]&lt;2,"1",IF(Table1[[#This Row],[Months in Program]]&lt;3,"2","3+ months")))</f>
        <v>2</v>
      </c>
      <c r="N29" s="35" t="str">
        <f>IF(Table1[[#This Row],[Household Income]]&gt;=100000,"$100k or more","Less than $100k")</f>
        <v>$100k or more</v>
      </c>
      <c r="O29" s="72">
        <v>45974</v>
      </c>
      <c r="P29" s="5"/>
      <c r="Q29" s="5"/>
      <c r="R29" s="5"/>
      <c r="S29" s="5"/>
      <c r="T29" s="5"/>
    </row>
    <row r="30" spans="1:20" x14ac:dyDescent="0.6">
      <c r="A30" s="64">
        <v>189</v>
      </c>
      <c r="B30" s="64" t="s">
        <v>64</v>
      </c>
      <c r="C30" s="64" t="s">
        <v>65</v>
      </c>
      <c r="D30" s="64" t="s">
        <v>74</v>
      </c>
      <c r="E30" s="65">
        <v>43618</v>
      </c>
      <c r="F30" s="65">
        <v>43685</v>
      </c>
      <c r="G30" s="66">
        <v>71251</v>
      </c>
      <c r="H30" s="64" t="s">
        <v>78</v>
      </c>
      <c r="I30" s="64" t="s">
        <v>79</v>
      </c>
      <c r="K30" s="35">
        <f>Table1[[#This Row],[End Date]]-Table1[[#This Row],[Start Date]]</f>
        <v>67</v>
      </c>
      <c r="L30" s="69">
        <f>Table1[[#This Row],[Days in Program]]/30</f>
        <v>2.2333333333333334</v>
      </c>
      <c r="M30" s="40" t="str">
        <f>IF(Table1[[#This Row],[Months in Program]]&lt;1,"Less than 1",IF(Table1[[#This Row],[Months in Program]]&lt;2,"1",IF(Table1[[#This Row],[Months in Program]]&lt;3,"2","3+ months")))</f>
        <v>2</v>
      </c>
      <c r="N30" s="35" t="str">
        <f>IF(Table1[[#This Row],[Household Income]]&gt;=100000,"$100k or more","Less than $100k")</f>
        <v>Less than $100k</v>
      </c>
      <c r="O30" s="72">
        <v>45974</v>
      </c>
      <c r="P30" s="5"/>
      <c r="Q30" s="5"/>
      <c r="R30" s="5"/>
      <c r="S30" s="5"/>
      <c r="T30" s="5"/>
    </row>
    <row r="31" spans="1:20" x14ac:dyDescent="0.6">
      <c r="A31" s="64">
        <v>197</v>
      </c>
      <c r="B31" s="64" t="s">
        <v>64</v>
      </c>
      <c r="C31" s="64" t="s">
        <v>65</v>
      </c>
      <c r="D31" s="64" t="s">
        <v>74</v>
      </c>
      <c r="E31" s="65">
        <v>44147</v>
      </c>
      <c r="F31" s="65">
        <v>44215</v>
      </c>
      <c r="G31" s="66">
        <v>120793</v>
      </c>
      <c r="H31" s="64" t="s">
        <v>78</v>
      </c>
      <c r="I31" s="64" t="s">
        <v>75</v>
      </c>
      <c r="J31" s="64" t="e" vm="2">
        <v>#VALUE!</v>
      </c>
      <c r="K31" s="35">
        <f>Table1[[#This Row],[End Date]]-Table1[[#This Row],[Start Date]]</f>
        <v>68</v>
      </c>
      <c r="L31" s="69">
        <f>Table1[[#This Row],[Days in Program]]/30</f>
        <v>2.2666666666666666</v>
      </c>
      <c r="M31" s="40" t="str">
        <f>IF(Table1[[#This Row],[Months in Program]]&lt;1,"Less than 1",IF(Table1[[#This Row],[Months in Program]]&lt;2,"1",IF(Table1[[#This Row],[Months in Program]]&lt;3,"2","3+ months")))</f>
        <v>2</v>
      </c>
      <c r="N31" s="35" t="str">
        <f>IF(Table1[[#This Row],[Household Income]]&gt;=100000,"$100k or more","Less than $100k")</f>
        <v>$100k or more</v>
      </c>
      <c r="O31" s="72">
        <v>45974</v>
      </c>
      <c r="P31" s="5"/>
      <c r="Q31" s="5"/>
      <c r="R31" s="5"/>
      <c r="S31" s="5"/>
      <c r="T31" s="5"/>
    </row>
    <row r="32" spans="1:20" x14ac:dyDescent="0.6">
      <c r="A32" s="64">
        <v>187</v>
      </c>
      <c r="B32" s="64" t="s">
        <v>64</v>
      </c>
      <c r="C32" s="64" t="s">
        <v>76</v>
      </c>
      <c r="D32" s="64" t="s">
        <v>66</v>
      </c>
      <c r="E32" s="65">
        <v>43479</v>
      </c>
      <c r="F32" s="65">
        <v>43549</v>
      </c>
      <c r="G32" s="66">
        <v>78531</v>
      </c>
      <c r="H32" s="64" t="s">
        <v>89</v>
      </c>
      <c r="I32" s="64" t="s">
        <v>77</v>
      </c>
      <c r="J32" s="64" t="e" vm="6">
        <v>#VALUE!</v>
      </c>
      <c r="K32" s="35">
        <f>Table1[[#This Row],[End Date]]-Table1[[#This Row],[Start Date]]</f>
        <v>70</v>
      </c>
      <c r="L32" s="69">
        <f>Table1[[#This Row],[Days in Program]]/30</f>
        <v>2.3333333333333335</v>
      </c>
      <c r="M32" s="40" t="str">
        <f>IF(Table1[[#This Row],[Months in Program]]&lt;1,"Less than 1",IF(Table1[[#This Row],[Months in Program]]&lt;2,"1",IF(Table1[[#This Row],[Months in Program]]&lt;3,"2","3+ months")))</f>
        <v>2</v>
      </c>
      <c r="N32" s="35" t="str">
        <f>IF(Table1[[#This Row],[Household Income]]&gt;=100000,"$100k or more","Less than $100k")</f>
        <v>Less than $100k</v>
      </c>
      <c r="O32" s="72">
        <v>45974</v>
      </c>
      <c r="P32" s="5"/>
      <c r="Q32" s="5"/>
      <c r="R32" s="5"/>
      <c r="S32" s="5"/>
      <c r="T32" s="5"/>
    </row>
    <row r="33" spans="1:20" x14ac:dyDescent="0.6">
      <c r="A33" s="64">
        <v>186</v>
      </c>
      <c r="B33" s="64" t="s">
        <v>64</v>
      </c>
      <c r="C33" s="64" t="s">
        <v>76</v>
      </c>
      <c r="D33" s="64" t="s">
        <v>66</v>
      </c>
      <c r="E33" s="65">
        <v>43959</v>
      </c>
      <c r="F33" s="65">
        <v>44030</v>
      </c>
      <c r="G33" s="66">
        <v>84931</v>
      </c>
      <c r="H33" s="64" t="s">
        <v>73</v>
      </c>
      <c r="I33" s="64" t="s">
        <v>77</v>
      </c>
      <c r="J33" s="64" t="e" vm="6">
        <v>#VALUE!</v>
      </c>
      <c r="K33" s="35">
        <f>Table1[[#This Row],[End Date]]-Table1[[#This Row],[Start Date]]</f>
        <v>71</v>
      </c>
      <c r="L33" s="69">
        <f>Table1[[#This Row],[Days in Program]]/30</f>
        <v>2.3666666666666667</v>
      </c>
      <c r="M33" s="40" t="str">
        <f>IF(Table1[[#This Row],[Months in Program]]&lt;1,"Less than 1",IF(Table1[[#This Row],[Months in Program]]&lt;2,"1",IF(Table1[[#This Row],[Months in Program]]&lt;3,"2","3+ months")))</f>
        <v>2</v>
      </c>
      <c r="N33" s="35" t="str">
        <f>IF(Table1[[#This Row],[Household Income]]&gt;=100000,"$100k or more","Less than $100k")</f>
        <v>Less than $100k</v>
      </c>
      <c r="O33" s="72">
        <v>45974</v>
      </c>
      <c r="P33" s="5"/>
      <c r="Q33" s="5"/>
      <c r="R33" s="5"/>
      <c r="S33" s="5"/>
      <c r="T33" s="5"/>
    </row>
    <row r="34" spans="1:20" x14ac:dyDescent="0.6">
      <c r="A34" s="64">
        <v>122</v>
      </c>
      <c r="B34" s="64" t="s">
        <v>64</v>
      </c>
      <c r="C34" s="64" t="s">
        <v>80</v>
      </c>
      <c r="D34" s="64" t="s">
        <v>66</v>
      </c>
      <c r="E34" s="65">
        <v>43644</v>
      </c>
      <c r="F34" s="65">
        <v>43717</v>
      </c>
      <c r="G34" s="66">
        <v>116557</v>
      </c>
      <c r="H34" s="64" t="s">
        <v>73</v>
      </c>
      <c r="I34" s="64" t="s">
        <v>79</v>
      </c>
      <c r="J34" s="64" t="e" vm="3">
        <v>#VALUE!</v>
      </c>
      <c r="K34" s="35">
        <f>Table1[[#This Row],[End Date]]-Table1[[#This Row],[Start Date]]</f>
        <v>73</v>
      </c>
      <c r="L34" s="69">
        <f>Table1[[#This Row],[Days in Program]]/30</f>
        <v>2.4333333333333331</v>
      </c>
      <c r="M34" s="40" t="str">
        <f>IF(Table1[[#This Row],[Months in Program]]&lt;1,"Less than 1",IF(Table1[[#This Row],[Months in Program]]&lt;2,"1",IF(Table1[[#This Row],[Months in Program]]&lt;3,"2","3+ months")))</f>
        <v>2</v>
      </c>
      <c r="N34" s="35" t="str">
        <f>IF(Table1[[#This Row],[Household Income]]&gt;=100000,"$100k or more","Less than $100k")</f>
        <v>$100k or more</v>
      </c>
      <c r="O34" s="72">
        <v>45974</v>
      </c>
      <c r="P34" s="5"/>
      <c r="Q34" s="5"/>
      <c r="R34" s="5"/>
      <c r="S34" s="5"/>
      <c r="T34" s="5"/>
    </row>
    <row r="35" spans="1:20" x14ac:dyDescent="0.6">
      <c r="A35" s="64">
        <v>138</v>
      </c>
      <c r="B35" s="64" t="s">
        <v>64</v>
      </c>
      <c r="C35" s="64" t="s">
        <v>87</v>
      </c>
      <c r="D35" s="64" t="s">
        <v>66</v>
      </c>
      <c r="E35" s="65">
        <v>43689</v>
      </c>
      <c r="F35" s="65">
        <v>43764</v>
      </c>
      <c r="G35" s="66">
        <v>132850</v>
      </c>
      <c r="H35" s="64" t="s">
        <v>71</v>
      </c>
      <c r="I35" s="64" t="s">
        <v>68</v>
      </c>
      <c r="J35" s="64" t="e" vm="7">
        <v>#VALUE!</v>
      </c>
      <c r="K35" s="35">
        <f>Table1[[#This Row],[End Date]]-Table1[[#This Row],[Start Date]]</f>
        <v>75</v>
      </c>
      <c r="L35" s="69">
        <f>Table1[[#This Row],[Days in Program]]/30</f>
        <v>2.5</v>
      </c>
      <c r="M35" s="40" t="str">
        <f>IF(Table1[[#This Row],[Months in Program]]&lt;1,"Less than 1",IF(Table1[[#This Row],[Months in Program]]&lt;2,"1",IF(Table1[[#This Row],[Months in Program]]&lt;3,"2","3+ months")))</f>
        <v>2</v>
      </c>
      <c r="N35" s="35" t="str">
        <f>IF(Table1[[#This Row],[Household Income]]&gt;=100000,"$100k or more","Less than $100k")</f>
        <v>$100k or more</v>
      </c>
      <c r="O35" s="72">
        <v>45974</v>
      </c>
      <c r="P35" s="5"/>
      <c r="Q35" s="5"/>
      <c r="R35" s="5"/>
      <c r="S35" s="5"/>
      <c r="T35" s="5"/>
    </row>
    <row r="36" spans="1:20" x14ac:dyDescent="0.6">
      <c r="A36" s="64">
        <v>154</v>
      </c>
      <c r="B36" s="64" t="s">
        <v>64</v>
      </c>
      <c r="C36" s="64" t="s">
        <v>65</v>
      </c>
      <c r="D36" s="64" t="s">
        <v>66</v>
      </c>
      <c r="E36" s="65">
        <v>43077</v>
      </c>
      <c r="F36" s="65">
        <v>43152</v>
      </c>
      <c r="G36" s="66">
        <v>152895</v>
      </c>
      <c r="H36" s="64" t="s">
        <v>89</v>
      </c>
      <c r="I36" s="64" t="s">
        <v>86</v>
      </c>
      <c r="J36" s="64" t="e" vm="8">
        <v>#VALUE!</v>
      </c>
      <c r="K36" s="35">
        <f>Table1[[#This Row],[End Date]]-Table1[[#This Row],[Start Date]]</f>
        <v>75</v>
      </c>
      <c r="L36" s="69">
        <f>Table1[[#This Row],[Days in Program]]/30</f>
        <v>2.5</v>
      </c>
      <c r="M36" s="40" t="str">
        <f>IF(Table1[[#This Row],[Months in Program]]&lt;1,"Less than 1",IF(Table1[[#This Row],[Months in Program]]&lt;2,"1",IF(Table1[[#This Row],[Months in Program]]&lt;3,"2","3+ months")))</f>
        <v>2</v>
      </c>
      <c r="N36" s="35" t="str">
        <f>IF(Table1[[#This Row],[Household Income]]&gt;=100000,"$100k or more","Less than $100k")</f>
        <v>$100k or more</v>
      </c>
      <c r="O36" s="72">
        <v>45974</v>
      </c>
      <c r="P36" s="5"/>
      <c r="Q36" s="5"/>
      <c r="R36" s="5"/>
      <c r="S36" s="5"/>
      <c r="T36" s="5"/>
    </row>
    <row r="37" spans="1:20" x14ac:dyDescent="0.6">
      <c r="A37" s="64">
        <v>250</v>
      </c>
      <c r="B37" s="64" t="s">
        <v>64</v>
      </c>
      <c r="C37" s="64" t="s">
        <v>65</v>
      </c>
      <c r="D37" s="64" t="s">
        <v>66</v>
      </c>
      <c r="E37" s="65">
        <v>44162</v>
      </c>
      <c r="F37" s="65">
        <v>44244</v>
      </c>
      <c r="G37" s="66">
        <v>66161</v>
      </c>
      <c r="H37" s="64" t="s">
        <v>89</v>
      </c>
      <c r="I37" s="64" t="s">
        <v>83</v>
      </c>
      <c r="J37" s="64" t="e" vm="4">
        <v>#VALUE!</v>
      </c>
      <c r="K37" s="35">
        <f>Table1[[#This Row],[End Date]]-Table1[[#This Row],[Start Date]]</f>
        <v>82</v>
      </c>
      <c r="L37" s="69">
        <f>Table1[[#This Row],[Days in Program]]/30</f>
        <v>2.7333333333333334</v>
      </c>
      <c r="M37" s="40" t="str">
        <f>IF(Table1[[#This Row],[Months in Program]]&lt;1,"Less than 1",IF(Table1[[#This Row],[Months in Program]]&lt;2,"1",IF(Table1[[#This Row],[Months in Program]]&lt;3,"2","3+ months")))</f>
        <v>2</v>
      </c>
      <c r="N37" s="35" t="str">
        <f>IF(Table1[[#This Row],[Household Income]]&gt;=100000,"$100k or more","Less than $100k")</f>
        <v>Less than $100k</v>
      </c>
      <c r="O37" s="72">
        <v>45974</v>
      </c>
      <c r="P37" s="5"/>
      <c r="Q37" s="5"/>
      <c r="R37" s="5"/>
      <c r="S37" s="5"/>
      <c r="T37" s="5"/>
    </row>
    <row r="38" spans="1:20" x14ac:dyDescent="0.6">
      <c r="A38" s="64">
        <v>193</v>
      </c>
      <c r="B38" s="64" t="s">
        <v>64</v>
      </c>
      <c r="C38" s="64" t="s">
        <v>65</v>
      </c>
      <c r="E38" s="65">
        <v>43716</v>
      </c>
      <c r="F38" s="65">
        <v>43803</v>
      </c>
      <c r="G38" s="66">
        <v>74757</v>
      </c>
      <c r="H38" s="64" t="s">
        <v>90</v>
      </c>
      <c r="I38" s="64" t="s">
        <v>83</v>
      </c>
      <c r="J38" s="64" t="e" vm="6">
        <v>#VALUE!</v>
      </c>
      <c r="K38" s="35">
        <f>Table1[[#This Row],[End Date]]-Table1[[#This Row],[Start Date]]</f>
        <v>87</v>
      </c>
      <c r="L38" s="69">
        <f>Table1[[#This Row],[Days in Program]]/30</f>
        <v>2.9</v>
      </c>
      <c r="M38" s="40" t="str">
        <f>IF(Table1[[#This Row],[Months in Program]]&lt;1,"Less than 1",IF(Table1[[#This Row],[Months in Program]]&lt;2,"1",IF(Table1[[#This Row],[Months in Program]]&lt;3,"2","3+ months")))</f>
        <v>2</v>
      </c>
      <c r="N38" s="35" t="str">
        <f>IF(Table1[[#This Row],[Household Income]]&gt;=100000,"$100k or more","Less than $100k")</f>
        <v>Less than $100k</v>
      </c>
      <c r="O38" s="72">
        <v>45974</v>
      </c>
      <c r="P38" s="5"/>
      <c r="Q38" s="5"/>
      <c r="R38" s="5"/>
      <c r="S38" s="5"/>
      <c r="T38" s="5"/>
    </row>
    <row r="39" spans="1:20" x14ac:dyDescent="0.6">
      <c r="A39" s="64">
        <v>157</v>
      </c>
      <c r="B39" s="64" t="s">
        <v>64</v>
      </c>
      <c r="C39" s="64" t="s">
        <v>65</v>
      </c>
      <c r="D39" s="64" t="s">
        <v>66</v>
      </c>
      <c r="E39" s="65">
        <v>43959</v>
      </c>
      <c r="F39" s="65">
        <v>44047</v>
      </c>
      <c r="G39" s="66">
        <v>89090</v>
      </c>
      <c r="H39" s="64" t="s">
        <v>67</v>
      </c>
      <c r="I39" s="64" t="s">
        <v>68</v>
      </c>
      <c r="J39" s="64" t="e" vm="8">
        <v>#VALUE!</v>
      </c>
      <c r="K39" s="35">
        <f>Table1[[#This Row],[End Date]]-Table1[[#This Row],[Start Date]]</f>
        <v>88</v>
      </c>
      <c r="L39" s="69">
        <f>Table1[[#This Row],[Days in Program]]/30</f>
        <v>2.9333333333333331</v>
      </c>
      <c r="M39" s="40" t="str">
        <f>IF(Table1[[#This Row],[Months in Program]]&lt;1,"Less than 1",IF(Table1[[#This Row],[Months in Program]]&lt;2,"1",IF(Table1[[#This Row],[Months in Program]]&lt;3,"2","3+ months")))</f>
        <v>2</v>
      </c>
      <c r="N39" s="35" t="str">
        <f>IF(Table1[[#This Row],[Household Income]]&gt;=100000,"$100k or more","Less than $100k")</f>
        <v>Less than $100k</v>
      </c>
      <c r="O39" s="72">
        <v>45974</v>
      </c>
      <c r="P39" s="5"/>
      <c r="Q39" s="5"/>
      <c r="R39" s="5"/>
      <c r="S39" s="5"/>
      <c r="T39" s="5"/>
    </row>
    <row r="40" spans="1:20" x14ac:dyDescent="0.6">
      <c r="A40" s="64">
        <v>206</v>
      </c>
      <c r="B40" s="64" t="s">
        <v>64</v>
      </c>
      <c r="C40" s="64" t="s">
        <v>65</v>
      </c>
      <c r="D40" s="64" t="s">
        <v>66</v>
      </c>
      <c r="E40" s="65">
        <v>44375</v>
      </c>
      <c r="F40" s="65">
        <v>44468</v>
      </c>
      <c r="G40" s="66">
        <v>54258</v>
      </c>
      <c r="H40" s="64" t="s">
        <v>89</v>
      </c>
      <c r="I40" s="64" t="s">
        <v>83</v>
      </c>
      <c r="J40" s="64" t="e" vm="4">
        <v>#VALUE!</v>
      </c>
      <c r="K40" s="35">
        <f>Table1[[#This Row],[End Date]]-Table1[[#This Row],[Start Date]]</f>
        <v>93</v>
      </c>
      <c r="L40" s="69">
        <f>Table1[[#This Row],[Days in Program]]/30</f>
        <v>3.1</v>
      </c>
      <c r="M40" s="40" t="str">
        <f>IF(Table1[[#This Row],[Months in Program]]&lt;1,"Less than 1",IF(Table1[[#This Row],[Months in Program]]&lt;2,"1",IF(Table1[[#This Row],[Months in Program]]&lt;3,"2","3+ months")))</f>
        <v>3+ months</v>
      </c>
      <c r="N40" s="35" t="str">
        <f>IF(Table1[[#This Row],[Household Income]]&gt;=100000,"$100k or more","Less than $100k")</f>
        <v>Less than $100k</v>
      </c>
      <c r="O40" s="72">
        <v>45974</v>
      </c>
      <c r="P40" s="5"/>
      <c r="Q40" s="5"/>
      <c r="R40" s="5"/>
      <c r="S40" s="5"/>
      <c r="T40" s="5"/>
    </row>
    <row r="41" spans="1:20" x14ac:dyDescent="0.6">
      <c r="A41" s="64">
        <v>205</v>
      </c>
      <c r="B41" s="64" t="s">
        <v>64</v>
      </c>
      <c r="C41" s="64" t="s">
        <v>65</v>
      </c>
      <c r="D41" s="64" t="s">
        <v>66</v>
      </c>
      <c r="E41" s="65">
        <v>44016</v>
      </c>
      <c r="F41" s="65">
        <v>44109</v>
      </c>
      <c r="G41" s="66">
        <v>70141</v>
      </c>
      <c r="H41" s="64" t="s">
        <v>89</v>
      </c>
      <c r="I41" s="64" t="s">
        <v>83</v>
      </c>
      <c r="J41" s="64" t="e" vm="4">
        <v>#VALUE!</v>
      </c>
      <c r="K41" s="35">
        <f>Table1[[#This Row],[End Date]]-Table1[[#This Row],[Start Date]]</f>
        <v>93</v>
      </c>
      <c r="L41" s="69">
        <f>Table1[[#This Row],[Days in Program]]/30</f>
        <v>3.1</v>
      </c>
      <c r="M41" s="40" t="str">
        <f>IF(Table1[[#This Row],[Months in Program]]&lt;1,"Less than 1",IF(Table1[[#This Row],[Months in Program]]&lt;2,"1",IF(Table1[[#This Row],[Months in Program]]&lt;3,"2","3+ months")))</f>
        <v>3+ months</v>
      </c>
      <c r="N41" s="35" t="str">
        <f>IF(Table1[[#This Row],[Household Income]]&gt;=100000,"$100k or more","Less than $100k")</f>
        <v>Less than $100k</v>
      </c>
      <c r="O41" s="72">
        <v>45974</v>
      </c>
      <c r="P41" s="5"/>
      <c r="Q41" s="5"/>
      <c r="R41" s="5"/>
      <c r="S41" s="5"/>
      <c r="T41" s="5"/>
    </row>
    <row r="42" spans="1:20" x14ac:dyDescent="0.6">
      <c r="A42" s="64">
        <v>112</v>
      </c>
      <c r="B42" s="64" t="s">
        <v>64</v>
      </c>
      <c r="C42" s="64" t="s">
        <v>76</v>
      </c>
      <c r="D42" s="64" t="s">
        <v>66</v>
      </c>
      <c r="E42" s="65">
        <v>43463</v>
      </c>
      <c r="F42" s="65">
        <v>43563</v>
      </c>
      <c r="G42" s="66">
        <v>111276</v>
      </c>
      <c r="H42" s="64" t="s">
        <v>67</v>
      </c>
      <c r="I42" s="64" t="s">
        <v>77</v>
      </c>
      <c r="J42" s="64" t="e" vm="1">
        <v>#VALUE!</v>
      </c>
      <c r="K42" s="35">
        <f>Table1[[#This Row],[End Date]]-Table1[[#This Row],[Start Date]]</f>
        <v>100</v>
      </c>
      <c r="L42" s="69">
        <f>Table1[[#This Row],[Days in Program]]/30</f>
        <v>3.3333333333333335</v>
      </c>
      <c r="M42" s="40" t="str">
        <f>IF(Table1[[#This Row],[Months in Program]]&lt;1,"Less than 1",IF(Table1[[#This Row],[Months in Program]]&lt;2,"1",IF(Table1[[#This Row],[Months in Program]]&lt;3,"2","3+ months")))</f>
        <v>3+ months</v>
      </c>
      <c r="N42" s="35" t="str">
        <f>IF(Table1[[#This Row],[Household Income]]&gt;=100000,"$100k or more","Less than $100k")</f>
        <v>$100k or more</v>
      </c>
      <c r="O42" s="72">
        <v>45974</v>
      </c>
      <c r="P42" s="5"/>
      <c r="Q42" s="5"/>
      <c r="R42" s="5"/>
      <c r="S42" s="5"/>
      <c r="T42" s="5"/>
    </row>
    <row r="43" spans="1:20" x14ac:dyDescent="0.6">
      <c r="A43" s="64">
        <v>181</v>
      </c>
      <c r="B43" s="64" t="s">
        <v>64</v>
      </c>
      <c r="C43" s="64" t="s">
        <v>91</v>
      </c>
      <c r="D43" s="64" t="s">
        <v>66</v>
      </c>
      <c r="E43" s="65">
        <v>43816</v>
      </c>
      <c r="F43" s="65">
        <v>43916</v>
      </c>
      <c r="G43" s="66">
        <v>119669</v>
      </c>
      <c r="H43" s="64" t="s">
        <v>90</v>
      </c>
      <c r="I43" s="64" t="s">
        <v>75</v>
      </c>
      <c r="J43" s="64" t="e" vm="9">
        <v>#VALUE!</v>
      </c>
      <c r="K43" s="35">
        <f>Table1[[#This Row],[End Date]]-Table1[[#This Row],[Start Date]]</f>
        <v>100</v>
      </c>
      <c r="L43" s="69">
        <f>Table1[[#This Row],[Days in Program]]/30</f>
        <v>3.3333333333333335</v>
      </c>
      <c r="M43" s="40" t="str">
        <f>IF(Table1[[#This Row],[Months in Program]]&lt;1,"Less than 1",IF(Table1[[#This Row],[Months in Program]]&lt;2,"1",IF(Table1[[#This Row],[Months in Program]]&lt;3,"2","3+ months")))</f>
        <v>3+ months</v>
      </c>
      <c r="N43" s="35" t="str">
        <f>IF(Table1[[#This Row],[Household Income]]&gt;=100000,"$100k or more","Less than $100k")</f>
        <v>$100k or more</v>
      </c>
      <c r="O43" s="72">
        <v>45974</v>
      </c>
      <c r="P43" s="5"/>
      <c r="Q43" s="5"/>
      <c r="R43" s="5"/>
      <c r="S43" s="5"/>
      <c r="T43" s="5"/>
    </row>
    <row r="44" spans="1:20" x14ac:dyDescent="0.6">
      <c r="A44" s="64">
        <v>194</v>
      </c>
      <c r="B44" s="64" t="s">
        <v>64</v>
      </c>
      <c r="C44" s="64" t="s">
        <v>65</v>
      </c>
      <c r="D44" s="64" t="s">
        <v>66</v>
      </c>
      <c r="E44" s="65">
        <v>44116</v>
      </c>
      <c r="F44" s="65">
        <v>44218</v>
      </c>
      <c r="G44" s="66">
        <v>65490</v>
      </c>
      <c r="H44" s="64" t="s">
        <v>89</v>
      </c>
      <c r="I44" s="64" t="s">
        <v>83</v>
      </c>
      <c r="J44" s="64" t="e" vm="2">
        <v>#VALUE!</v>
      </c>
      <c r="K44" s="35">
        <f>Table1[[#This Row],[End Date]]-Table1[[#This Row],[Start Date]]</f>
        <v>102</v>
      </c>
      <c r="L44" s="69">
        <f>Table1[[#This Row],[Days in Program]]/30</f>
        <v>3.4</v>
      </c>
      <c r="M44" s="40" t="str">
        <f>IF(Table1[[#This Row],[Months in Program]]&lt;1,"Less than 1",IF(Table1[[#This Row],[Months in Program]]&lt;2,"1",IF(Table1[[#This Row],[Months in Program]]&lt;3,"2","3+ months")))</f>
        <v>3+ months</v>
      </c>
      <c r="N44" s="35" t="str">
        <f>IF(Table1[[#This Row],[Household Income]]&gt;=100000,"$100k or more","Less than $100k")</f>
        <v>Less than $100k</v>
      </c>
      <c r="O44" s="72">
        <v>45974</v>
      </c>
      <c r="P44" s="5"/>
      <c r="Q44" s="5"/>
      <c r="R44" s="5"/>
      <c r="S44" s="5"/>
      <c r="T44" s="5"/>
    </row>
    <row r="45" spans="1:20" x14ac:dyDescent="0.6">
      <c r="A45" s="64">
        <v>182</v>
      </c>
      <c r="B45" s="64" t="s">
        <v>64</v>
      </c>
      <c r="C45" s="64" t="s">
        <v>91</v>
      </c>
      <c r="D45" s="64" t="s">
        <v>66</v>
      </c>
      <c r="E45" s="65">
        <v>43901</v>
      </c>
      <c r="F45" s="65">
        <v>44003</v>
      </c>
      <c r="G45" s="66">
        <v>101604</v>
      </c>
      <c r="H45" s="64" t="s">
        <v>70</v>
      </c>
      <c r="I45" s="64" t="s">
        <v>77</v>
      </c>
      <c r="J45" s="64" t="e" vm="9">
        <v>#VALUE!</v>
      </c>
      <c r="K45" s="35">
        <f>Table1[[#This Row],[End Date]]-Table1[[#This Row],[Start Date]]</f>
        <v>102</v>
      </c>
      <c r="L45" s="69">
        <f>Table1[[#This Row],[Days in Program]]/30</f>
        <v>3.4</v>
      </c>
      <c r="M45" s="40" t="str">
        <f>IF(Table1[[#This Row],[Months in Program]]&lt;1,"Less than 1",IF(Table1[[#This Row],[Months in Program]]&lt;2,"1",IF(Table1[[#This Row],[Months in Program]]&lt;3,"2","3+ months")))</f>
        <v>3+ months</v>
      </c>
      <c r="N45" s="35" t="str">
        <f>IF(Table1[[#This Row],[Household Income]]&gt;=100000,"$100k or more","Less than $100k")</f>
        <v>$100k or more</v>
      </c>
      <c r="O45" s="72">
        <v>45974</v>
      </c>
      <c r="P45" s="5"/>
      <c r="Q45" s="5"/>
      <c r="R45" s="5"/>
      <c r="S45" s="5"/>
      <c r="T45" s="5"/>
    </row>
    <row r="46" spans="1:20" x14ac:dyDescent="0.6">
      <c r="A46" s="64">
        <v>150</v>
      </c>
      <c r="B46" s="64" t="s">
        <v>64</v>
      </c>
      <c r="C46" s="64" t="s">
        <v>65</v>
      </c>
      <c r="D46" s="64" t="s">
        <v>74</v>
      </c>
      <c r="E46" s="65">
        <v>43213</v>
      </c>
      <c r="F46" s="65">
        <v>43316</v>
      </c>
      <c r="G46" s="66">
        <v>108653</v>
      </c>
      <c r="H46" s="64" t="s">
        <v>73</v>
      </c>
      <c r="I46" s="64" t="s">
        <v>83</v>
      </c>
      <c r="J46" s="64" t="e" vm="7">
        <v>#VALUE!</v>
      </c>
      <c r="K46" s="35">
        <f>Table1[[#This Row],[End Date]]-Table1[[#This Row],[Start Date]]</f>
        <v>103</v>
      </c>
      <c r="L46" s="69">
        <f>Table1[[#This Row],[Days in Program]]/30</f>
        <v>3.4333333333333331</v>
      </c>
      <c r="M46" s="40" t="str">
        <f>IF(Table1[[#This Row],[Months in Program]]&lt;1,"Less than 1",IF(Table1[[#This Row],[Months in Program]]&lt;2,"1",IF(Table1[[#This Row],[Months in Program]]&lt;3,"2","3+ months")))</f>
        <v>3+ months</v>
      </c>
      <c r="N46" s="35" t="str">
        <f>IF(Table1[[#This Row],[Household Income]]&gt;=100000,"$100k or more","Less than $100k")</f>
        <v>$100k or more</v>
      </c>
      <c r="O46" s="72">
        <v>45974</v>
      </c>
      <c r="P46" s="5"/>
      <c r="Q46" s="5"/>
      <c r="R46" s="5"/>
      <c r="S46" s="5"/>
      <c r="T46" s="5"/>
    </row>
    <row r="47" spans="1:20" x14ac:dyDescent="0.6">
      <c r="A47" s="64">
        <v>165</v>
      </c>
      <c r="B47" s="64" t="s">
        <v>64</v>
      </c>
      <c r="C47" s="64" t="s">
        <v>91</v>
      </c>
      <c r="D47" s="64" t="s">
        <v>66</v>
      </c>
      <c r="E47" s="65">
        <v>43899</v>
      </c>
      <c r="F47" s="65">
        <v>44005</v>
      </c>
      <c r="G47" s="66">
        <v>58404</v>
      </c>
      <c r="H47" s="64" t="s">
        <v>73</v>
      </c>
      <c r="I47" s="64" t="s">
        <v>83</v>
      </c>
      <c r="J47" s="64" t="e" vm="5">
        <v>#VALUE!</v>
      </c>
      <c r="K47" s="35">
        <f>Table1[[#This Row],[End Date]]-Table1[[#This Row],[Start Date]]</f>
        <v>106</v>
      </c>
      <c r="L47" s="69">
        <f>Table1[[#This Row],[Days in Program]]/30</f>
        <v>3.5333333333333332</v>
      </c>
      <c r="M47" s="40" t="str">
        <f>IF(Table1[[#This Row],[Months in Program]]&lt;1,"Less than 1",IF(Table1[[#This Row],[Months in Program]]&lt;2,"1",IF(Table1[[#This Row],[Months in Program]]&lt;3,"2","3+ months")))</f>
        <v>3+ months</v>
      </c>
      <c r="N47" s="35" t="str">
        <f>IF(Table1[[#This Row],[Household Income]]&gt;=100000,"$100k or more","Less than $100k")</f>
        <v>Less than $100k</v>
      </c>
      <c r="O47" s="72">
        <v>45974</v>
      </c>
      <c r="P47" s="5"/>
      <c r="Q47" s="5"/>
      <c r="R47" s="5"/>
      <c r="S47" s="5"/>
      <c r="T47" s="5"/>
    </row>
    <row r="48" spans="1:20" x14ac:dyDescent="0.6">
      <c r="A48" s="64">
        <v>162</v>
      </c>
      <c r="B48" s="64" t="s">
        <v>64</v>
      </c>
      <c r="C48" s="64" t="s">
        <v>91</v>
      </c>
      <c r="D48" s="64" t="s">
        <v>74</v>
      </c>
      <c r="E48" s="65">
        <v>43329</v>
      </c>
      <c r="F48" s="65">
        <v>43437</v>
      </c>
      <c r="G48" s="66">
        <v>88776</v>
      </c>
      <c r="H48" s="64" t="s">
        <v>78</v>
      </c>
      <c r="I48" s="64" t="s">
        <v>83</v>
      </c>
      <c r="J48" s="64" t="e" vm="5">
        <v>#VALUE!</v>
      </c>
      <c r="K48" s="35">
        <f>Table1[[#This Row],[End Date]]-Table1[[#This Row],[Start Date]]</f>
        <v>108</v>
      </c>
      <c r="L48" s="69">
        <f>Table1[[#This Row],[Days in Program]]/30</f>
        <v>3.6</v>
      </c>
      <c r="M48" s="40" t="str">
        <f>IF(Table1[[#This Row],[Months in Program]]&lt;1,"Less than 1",IF(Table1[[#This Row],[Months in Program]]&lt;2,"1",IF(Table1[[#This Row],[Months in Program]]&lt;3,"2","3+ months")))</f>
        <v>3+ months</v>
      </c>
      <c r="N48" s="35" t="str">
        <f>IF(Table1[[#This Row],[Household Income]]&gt;=100000,"$100k or more","Less than $100k")</f>
        <v>Less than $100k</v>
      </c>
      <c r="O48" s="72">
        <v>45974</v>
      </c>
      <c r="P48" s="5"/>
      <c r="Q48" s="5"/>
      <c r="R48" s="5"/>
      <c r="S48" s="5"/>
      <c r="T48" s="5"/>
    </row>
    <row r="49" spans="1:20" x14ac:dyDescent="0.6">
      <c r="A49" s="64">
        <v>169</v>
      </c>
      <c r="B49" s="64" t="s">
        <v>64</v>
      </c>
      <c r="C49" s="64" t="s">
        <v>91</v>
      </c>
      <c r="D49" s="64" t="s">
        <v>66</v>
      </c>
      <c r="E49" s="65">
        <v>43949</v>
      </c>
      <c r="F49" s="65">
        <v>44057</v>
      </c>
      <c r="G49" s="66">
        <v>103005</v>
      </c>
      <c r="H49" s="64" t="s">
        <v>90</v>
      </c>
      <c r="I49" s="64" t="s">
        <v>77</v>
      </c>
      <c r="J49" s="64" t="e" vm="10">
        <v>#VALUE!</v>
      </c>
      <c r="K49" s="35">
        <f>Table1[[#This Row],[End Date]]-Table1[[#This Row],[Start Date]]</f>
        <v>108</v>
      </c>
      <c r="L49" s="69">
        <f>Table1[[#This Row],[Days in Program]]/30</f>
        <v>3.6</v>
      </c>
      <c r="M49" s="40" t="str">
        <f>IF(Table1[[#This Row],[Months in Program]]&lt;1,"Less than 1",IF(Table1[[#This Row],[Months in Program]]&lt;2,"1",IF(Table1[[#This Row],[Months in Program]]&lt;3,"2","3+ months")))</f>
        <v>3+ months</v>
      </c>
      <c r="N49" s="35" t="str">
        <f>IF(Table1[[#This Row],[Household Income]]&gt;=100000,"$100k or more","Less than $100k")</f>
        <v>$100k or more</v>
      </c>
      <c r="O49" s="72">
        <v>45974</v>
      </c>
      <c r="P49" s="5"/>
      <c r="Q49" s="5"/>
      <c r="R49" s="5"/>
      <c r="S49" s="5"/>
      <c r="T49" s="5"/>
    </row>
    <row r="50" spans="1:20" x14ac:dyDescent="0.6">
      <c r="A50" s="64">
        <v>126</v>
      </c>
      <c r="B50" s="64" t="s">
        <v>64</v>
      </c>
      <c r="C50" s="64" t="s">
        <v>82</v>
      </c>
      <c r="D50" s="64" t="s">
        <v>74</v>
      </c>
      <c r="E50" s="65">
        <v>43361</v>
      </c>
      <c r="F50" s="65">
        <v>43470</v>
      </c>
      <c r="G50" s="66">
        <v>100748</v>
      </c>
      <c r="H50" s="64" t="s">
        <v>81</v>
      </c>
      <c r="I50" s="64" t="s">
        <v>83</v>
      </c>
      <c r="J50" s="64" t="e" vm="3">
        <v>#VALUE!</v>
      </c>
      <c r="K50" s="35">
        <f>Table1[[#This Row],[End Date]]-Table1[[#This Row],[Start Date]]</f>
        <v>109</v>
      </c>
      <c r="L50" s="69">
        <f>Table1[[#This Row],[Days in Program]]/30</f>
        <v>3.6333333333333333</v>
      </c>
      <c r="M50" s="40" t="str">
        <f>IF(Table1[[#This Row],[Months in Program]]&lt;1,"Less than 1",IF(Table1[[#This Row],[Months in Program]]&lt;2,"1",IF(Table1[[#This Row],[Months in Program]]&lt;3,"2","3+ months")))</f>
        <v>3+ months</v>
      </c>
      <c r="N50" s="35" t="str">
        <f>IF(Table1[[#This Row],[Household Income]]&gt;=100000,"$100k or more","Less than $100k")</f>
        <v>$100k or more</v>
      </c>
      <c r="O50" s="72">
        <v>45974</v>
      </c>
      <c r="P50" s="5"/>
      <c r="Q50" s="5"/>
      <c r="R50" s="5"/>
      <c r="S50" s="5"/>
      <c r="T50" s="5"/>
    </row>
    <row r="51" spans="1:20" x14ac:dyDescent="0.6">
      <c r="A51" s="64">
        <v>148</v>
      </c>
      <c r="B51" s="64" t="s">
        <v>64</v>
      </c>
      <c r="C51" s="64" t="s">
        <v>65</v>
      </c>
      <c r="D51" s="64" t="s">
        <v>74</v>
      </c>
      <c r="E51" s="65">
        <v>43377</v>
      </c>
      <c r="F51" s="65">
        <v>43486</v>
      </c>
      <c r="G51" s="66">
        <v>143262</v>
      </c>
      <c r="H51" s="64" t="s">
        <v>88</v>
      </c>
      <c r="I51" s="64" t="s">
        <v>83</v>
      </c>
      <c r="J51" s="64" t="e" vm="7">
        <v>#VALUE!</v>
      </c>
      <c r="K51" s="35">
        <f>Table1[[#This Row],[End Date]]-Table1[[#This Row],[Start Date]]</f>
        <v>109</v>
      </c>
      <c r="L51" s="69">
        <f>Table1[[#This Row],[Days in Program]]/30</f>
        <v>3.6333333333333333</v>
      </c>
      <c r="M51" s="40" t="str">
        <f>IF(Table1[[#This Row],[Months in Program]]&lt;1,"Less than 1",IF(Table1[[#This Row],[Months in Program]]&lt;2,"1",IF(Table1[[#This Row],[Months in Program]]&lt;3,"2","3+ months")))</f>
        <v>3+ months</v>
      </c>
      <c r="N51" s="35" t="str">
        <f>IF(Table1[[#This Row],[Household Income]]&gt;=100000,"$100k or more","Less than $100k")</f>
        <v>$100k or more</v>
      </c>
      <c r="O51" s="72">
        <v>45974</v>
      </c>
      <c r="P51" s="5"/>
      <c r="Q51" s="5"/>
      <c r="R51" s="5"/>
      <c r="S51" s="5"/>
      <c r="T51" s="5"/>
    </row>
    <row r="52" spans="1:20" x14ac:dyDescent="0.6">
      <c r="A52" s="64">
        <v>111</v>
      </c>
      <c r="B52" s="64" t="s">
        <v>64</v>
      </c>
      <c r="C52" s="64" t="s">
        <v>76</v>
      </c>
      <c r="D52" s="64" t="s">
        <v>66</v>
      </c>
      <c r="E52" s="65">
        <v>43173</v>
      </c>
      <c r="F52" s="65">
        <v>43283</v>
      </c>
      <c r="G52" s="66">
        <v>76946</v>
      </c>
      <c r="H52" s="64" t="s">
        <v>70</v>
      </c>
      <c r="I52" s="64" t="s">
        <v>77</v>
      </c>
      <c r="J52" s="64" t="e" vm="1">
        <v>#VALUE!</v>
      </c>
      <c r="K52" s="35">
        <f>Table1[[#This Row],[End Date]]-Table1[[#This Row],[Start Date]]</f>
        <v>110</v>
      </c>
      <c r="L52" s="69">
        <f>Table1[[#This Row],[Days in Program]]/30</f>
        <v>3.6666666666666665</v>
      </c>
      <c r="M52" s="40" t="str">
        <f>IF(Table1[[#This Row],[Months in Program]]&lt;1,"Less than 1",IF(Table1[[#This Row],[Months in Program]]&lt;2,"1",IF(Table1[[#This Row],[Months in Program]]&lt;3,"2","3+ months")))</f>
        <v>3+ months</v>
      </c>
      <c r="N52" s="35" t="str">
        <f>IF(Table1[[#This Row],[Household Income]]&gt;=100000,"$100k or more","Less than $100k")</f>
        <v>Less than $100k</v>
      </c>
      <c r="O52" s="72">
        <v>45974</v>
      </c>
      <c r="P52" s="5"/>
      <c r="Q52" s="5"/>
      <c r="R52" s="5"/>
      <c r="S52" s="5"/>
      <c r="T52" s="5"/>
    </row>
    <row r="53" spans="1:20" x14ac:dyDescent="0.6">
      <c r="A53" s="64">
        <v>121</v>
      </c>
      <c r="B53" s="64" t="s">
        <v>64</v>
      </c>
      <c r="C53" s="64" t="s">
        <v>80</v>
      </c>
      <c r="D53" s="64" t="s">
        <v>66</v>
      </c>
      <c r="E53" s="65">
        <v>43113</v>
      </c>
      <c r="F53" s="65">
        <v>43225</v>
      </c>
      <c r="G53" s="66">
        <v>65866</v>
      </c>
      <c r="H53" s="64" t="s">
        <v>73</v>
      </c>
      <c r="I53" s="64" t="s">
        <v>79</v>
      </c>
      <c r="J53" s="64" t="e" vm="3">
        <v>#VALUE!</v>
      </c>
      <c r="K53" s="35">
        <f>Table1[[#This Row],[End Date]]-Table1[[#This Row],[Start Date]]</f>
        <v>112</v>
      </c>
      <c r="L53" s="69">
        <f>Table1[[#This Row],[Days in Program]]/30</f>
        <v>3.7333333333333334</v>
      </c>
      <c r="M53" s="40" t="str">
        <f>IF(Table1[[#This Row],[Months in Program]]&lt;1,"Less than 1",IF(Table1[[#This Row],[Months in Program]]&lt;2,"1",IF(Table1[[#This Row],[Months in Program]]&lt;3,"2","3+ months")))</f>
        <v>3+ months</v>
      </c>
      <c r="N53" s="35" t="str">
        <f>IF(Table1[[#This Row],[Household Income]]&gt;=100000,"$100k or more","Less than $100k")</f>
        <v>Less than $100k</v>
      </c>
      <c r="O53" s="72">
        <v>45974</v>
      </c>
      <c r="P53" s="5"/>
      <c r="Q53" s="5"/>
      <c r="R53" s="5"/>
      <c r="S53" s="5"/>
      <c r="T53" s="5"/>
    </row>
    <row r="54" spans="1:20" x14ac:dyDescent="0.6">
      <c r="A54" s="64">
        <v>140</v>
      </c>
      <c r="B54" s="64" t="s">
        <v>64</v>
      </c>
      <c r="C54" s="64" t="s">
        <v>87</v>
      </c>
      <c r="D54" s="64" t="s">
        <v>66</v>
      </c>
      <c r="E54" s="65">
        <v>43461</v>
      </c>
      <c r="F54" s="65">
        <v>43575</v>
      </c>
      <c r="G54" s="66">
        <v>83038</v>
      </c>
      <c r="H54" s="64" t="s">
        <v>67</v>
      </c>
      <c r="I54" s="64" t="s">
        <v>75</v>
      </c>
      <c r="J54" s="64" t="e" vm="7">
        <v>#VALUE!</v>
      </c>
      <c r="K54" s="35">
        <f>Table1[[#This Row],[End Date]]-Table1[[#This Row],[Start Date]]</f>
        <v>114</v>
      </c>
      <c r="L54" s="69">
        <f>Table1[[#This Row],[Days in Program]]/30</f>
        <v>3.8</v>
      </c>
      <c r="M54" s="40" t="str">
        <f>IF(Table1[[#This Row],[Months in Program]]&lt;1,"Less than 1",IF(Table1[[#This Row],[Months in Program]]&lt;2,"1",IF(Table1[[#This Row],[Months in Program]]&lt;3,"2","3+ months")))</f>
        <v>3+ months</v>
      </c>
      <c r="N54" s="35" t="str">
        <f>IF(Table1[[#This Row],[Household Income]]&gt;=100000,"$100k or more","Less than $100k")</f>
        <v>Less than $100k</v>
      </c>
      <c r="O54" s="72">
        <v>45974</v>
      </c>
      <c r="P54" s="5"/>
      <c r="Q54" s="5"/>
      <c r="R54" s="5"/>
      <c r="S54" s="5"/>
      <c r="T54" s="5"/>
    </row>
    <row r="55" spans="1:20" x14ac:dyDescent="0.6">
      <c r="A55" s="64">
        <v>120</v>
      </c>
      <c r="B55" s="64" t="s">
        <v>64</v>
      </c>
      <c r="C55" s="64" t="s">
        <v>80</v>
      </c>
      <c r="D55" s="64" t="s">
        <v>74</v>
      </c>
      <c r="E55" s="65">
        <v>43055</v>
      </c>
      <c r="F55" s="65">
        <v>43169</v>
      </c>
      <c r="G55" s="66">
        <v>84616</v>
      </c>
      <c r="H55" s="64" t="s">
        <v>81</v>
      </c>
      <c r="I55" s="64" t="s">
        <v>79</v>
      </c>
      <c r="J55" s="64" t="e" vm="3">
        <v>#VALUE!</v>
      </c>
      <c r="K55" s="35">
        <f>Table1[[#This Row],[End Date]]-Table1[[#This Row],[Start Date]]</f>
        <v>114</v>
      </c>
      <c r="L55" s="69">
        <f>Table1[[#This Row],[Days in Program]]/30</f>
        <v>3.8</v>
      </c>
      <c r="M55" s="40" t="str">
        <f>IF(Table1[[#This Row],[Months in Program]]&lt;1,"Less than 1",IF(Table1[[#This Row],[Months in Program]]&lt;2,"1",IF(Table1[[#This Row],[Months in Program]]&lt;3,"2","3+ months")))</f>
        <v>3+ months</v>
      </c>
      <c r="N55" s="35" t="str">
        <f>IF(Table1[[#This Row],[Household Income]]&gt;=100000,"$100k or more","Less than $100k")</f>
        <v>Less than $100k</v>
      </c>
      <c r="O55" s="72">
        <v>45974</v>
      </c>
      <c r="P55" s="5"/>
      <c r="Q55" s="5"/>
      <c r="R55" s="5"/>
      <c r="S55" s="5"/>
      <c r="T55" s="5"/>
    </row>
    <row r="56" spans="1:20" x14ac:dyDescent="0.6">
      <c r="A56" s="64">
        <v>118</v>
      </c>
      <c r="B56" s="64" t="s">
        <v>64</v>
      </c>
      <c r="C56" s="64" t="s">
        <v>76</v>
      </c>
      <c r="D56" s="64" t="s">
        <v>66</v>
      </c>
      <c r="E56" s="65">
        <v>43977</v>
      </c>
      <c r="F56" s="65">
        <v>44094</v>
      </c>
      <c r="G56" s="66">
        <v>117007</v>
      </c>
      <c r="H56" s="64" t="s">
        <v>73</v>
      </c>
      <c r="I56" s="64" t="s">
        <v>77</v>
      </c>
      <c r="J56" s="64" t="e" vm="3">
        <v>#VALUE!</v>
      </c>
      <c r="K56" s="35">
        <f>Table1[[#This Row],[End Date]]-Table1[[#This Row],[Start Date]]</f>
        <v>117</v>
      </c>
      <c r="L56" s="69">
        <f>Table1[[#This Row],[Days in Program]]/30</f>
        <v>3.9</v>
      </c>
      <c r="M56" s="40" t="str">
        <f>IF(Table1[[#This Row],[Months in Program]]&lt;1,"Less than 1",IF(Table1[[#This Row],[Months in Program]]&lt;2,"1",IF(Table1[[#This Row],[Months in Program]]&lt;3,"2","3+ months")))</f>
        <v>3+ months</v>
      </c>
      <c r="N56" s="35" t="str">
        <f>IF(Table1[[#This Row],[Household Income]]&gt;=100000,"$100k or more","Less than $100k")</f>
        <v>$100k or more</v>
      </c>
      <c r="O56" s="72">
        <v>45974</v>
      </c>
      <c r="P56" s="5"/>
      <c r="Q56" s="5"/>
      <c r="R56" s="5"/>
      <c r="S56" s="5"/>
      <c r="T56" s="5"/>
    </row>
    <row r="57" spans="1:20" x14ac:dyDescent="0.6">
      <c r="A57" s="64">
        <v>173</v>
      </c>
      <c r="B57" s="64" t="s">
        <v>69</v>
      </c>
      <c r="C57" s="64" t="s">
        <v>91</v>
      </c>
      <c r="D57" s="64" t="s">
        <v>66</v>
      </c>
      <c r="E57" s="65">
        <v>43512</v>
      </c>
      <c r="F57" s="65">
        <v>43542</v>
      </c>
      <c r="G57" s="66">
        <v>63569</v>
      </c>
      <c r="H57" s="64" t="s">
        <v>71</v>
      </c>
      <c r="I57" s="64" t="s">
        <v>75</v>
      </c>
      <c r="J57" s="64" t="e" vm="10">
        <v>#VALUE!</v>
      </c>
      <c r="K57" s="35">
        <f>Table1[[#This Row],[End Date]]-Table1[[#This Row],[Start Date]]</f>
        <v>30</v>
      </c>
      <c r="L57" s="69">
        <f>Table1[[#This Row],[Days in Program]]/30</f>
        <v>1</v>
      </c>
      <c r="M57" s="40" t="str">
        <f>IF(Table1[[#This Row],[Months in Program]]&lt;1,"Less than 1",IF(Table1[[#This Row],[Months in Program]]&lt;2,"1",IF(Table1[[#This Row],[Months in Program]]&lt;3,"2","3+ months")))</f>
        <v>1</v>
      </c>
      <c r="N57" s="35" t="str">
        <f>IF(Table1[[#This Row],[Household Income]]&gt;=100000,"$100k or more","Less than $100k")</f>
        <v>Less than $100k</v>
      </c>
      <c r="O57" s="72">
        <v>45974</v>
      </c>
      <c r="P57" s="5"/>
      <c r="Q57" s="5"/>
      <c r="R57" s="5"/>
      <c r="S57" s="5"/>
      <c r="T57" s="5"/>
    </row>
    <row r="58" spans="1:20" x14ac:dyDescent="0.6">
      <c r="A58" s="64">
        <v>147</v>
      </c>
      <c r="B58" s="64" t="s">
        <v>69</v>
      </c>
      <c r="C58" s="64" t="s">
        <v>65</v>
      </c>
      <c r="D58" s="64" t="s">
        <v>74</v>
      </c>
      <c r="E58" s="65">
        <v>43199</v>
      </c>
      <c r="F58" s="65">
        <v>43229</v>
      </c>
      <c r="G58" s="66">
        <v>85939</v>
      </c>
      <c r="H58" s="64" t="s">
        <v>81</v>
      </c>
      <c r="I58" s="64" t="s">
        <v>83</v>
      </c>
      <c r="J58" s="64" t="e" vm="7">
        <v>#VALUE!</v>
      </c>
      <c r="K58" s="35">
        <f>Table1[[#This Row],[End Date]]-Table1[[#This Row],[Start Date]]</f>
        <v>30</v>
      </c>
      <c r="L58" s="69">
        <f>Table1[[#This Row],[Days in Program]]/30</f>
        <v>1</v>
      </c>
      <c r="M58" s="40" t="str">
        <f>IF(Table1[[#This Row],[Months in Program]]&lt;1,"Less than 1",IF(Table1[[#This Row],[Months in Program]]&lt;2,"1",IF(Table1[[#This Row],[Months in Program]]&lt;3,"2","3+ months")))</f>
        <v>1</v>
      </c>
      <c r="N58" s="35" t="str">
        <f>IF(Table1[[#This Row],[Household Income]]&gt;=100000,"$100k or more","Less than $100k")</f>
        <v>Less than $100k</v>
      </c>
      <c r="O58" s="72">
        <v>45974</v>
      </c>
      <c r="P58" s="5"/>
      <c r="Q58" s="5"/>
      <c r="R58" s="5"/>
      <c r="S58" s="5"/>
      <c r="T58" s="5"/>
    </row>
    <row r="59" spans="1:20" x14ac:dyDescent="0.6">
      <c r="A59" s="64">
        <v>200</v>
      </c>
      <c r="B59" s="64" t="s">
        <v>69</v>
      </c>
      <c r="C59" s="64" t="s">
        <v>65</v>
      </c>
      <c r="D59" s="64" t="s">
        <v>66</v>
      </c>
      <c r="E59" s="65">
        <v>44321</v>
      </c>
      <c r="F59" s="65">
        <v>44353</v>
      </c>
      <c r="G59" s="66">
        <v>67513</v>
      </c>
      <c r="H59" s="64" t="s">
        <v>90</v>
      </c>
      <c r="I59" s="64" t="s">
        <v>77</v>
      </c>
      <c r="J59" s="64" t="e" vm="2">
        <v>#VALUE!</v>
      </c>
      <c r="K59" s="35">
        <f>Table1[[#This Row],[End Date]]-Table1[[#This Row],[Start Date]]</f>
        <v>32</v>
      </c>
      <c r="L59" s="69">
        <f>Table1[[#This Row],[Days in Program]]/30</f>
        <v>1.0666666666666667</v>
      </c>
      <c r="M59" s="40" t="str">
        <f>IF(Table1[[#This Row],[Months in Program]]&lt;1,"Less than 1",IF(Table1[[#This Row],[Months in Program]]&lt;2,"1",IF(Table1[[#This Row],[Months in Program]]&lt;3,"2","3+ months")))</f>
        <v>1</v>
      </c>
      <c r="N59" s="35" t="str">
        <f>IF(Table1[[#This Row],[Household Income]]&gt;=100000,"$100k or more","Less than $100k")</f>
        <v>Less than $100k</v>
      </c>
      <c r="O59" s="72">
        <v>45974</v>
      </c>
      <c r="P59" s="5"/>
      <c r="Q59" s="5"/>
      <c r="R59" s="5"/>
      <c r="S59" s="5"/>
      <c r="T59" s="5"/>
    </row>
    <row r="60" spans="1:20" x14ac:dyDescent="0.6">
      <c r="A60" s="64">
        <v>178</v>
      </c>
      <c r="B60" s="64" t="s">
        <v>69</v>
      </c>
      <c r="C60" s="64" t="s">
        <v>91</v>
      </c>
      <c r="D60" s="64" t="s">
        <v>66</v>
      </c>
      <c r="E60" s="65">
        <v>43192</v>
      </c>
      <c r="F60" s="65">
        <v>43224</v>
      </c>
      <c r="G60" s="66">
        <v>100000</v>
      </c>
      <c r="H60" s="64" t="s">
        <v>90</v>
      </c>
      <c r="I60" s="64" t="s">
        <v>68</v>
      </c>
      <c r="J60" s="64" t="e" vm="9">
        <v>#VALUE!</v>
      </c>
      <c r="K60" s="35">
        <f>Table1[[#This Row],[End Date]]-Table1[[#This Row],[Start Date]]</f>
        <v>32</v>
      </c>
      <c r="L60" s="69">
        <f>Table1[[#This Row],[Days in Program]]/30</f>
        <v>1.0666666666666667</v>
      </c>
      <c r="M60" s="40" t="str">
        <f>IF(Table1[[#This Row],[Months in Program]]&lt;1,"Less than 1",IF(Table1[[#This Row],[Months in Program]]&lt;2,"1",IF(Table1[[#This Row],[Months in Program]]&lt;3,"2","3+ months")))</f>
        <v>1</v>
      </c>
      <c r="N60" s="35" t="str">
        <f>IF(Table1[[#This Row],[Household Income]]&gt;=100000,"$100k or more","Less than $100k")</f>
        <v>$100k or more</v>
      </c>
      <c r="O60" s="72">
        <v>45974</v>
      </c>
      <c r="P60" s="5"/>
      <c r="Q60" s="5"/>
      <c r="R60" s="5"/>
      <c r="S60" s="5"/>
      <c r="T60" s="5"/>
    </row>
    <row r="61" spans="1:20" x14ac:dyDescent="0.6">
      <c r="A61" s="64">
        <v>152</v>
      </c>
      <c r="B61" s="64" t="s">
        <v>69</v>
      </c>
      <c r="C61" s="64" t="s">
        <v>65</v>
      </c>
      <c r="D61" s="64" t="s">
        <v>66</v>
      </c>
      <c r="E61" s="65">
        <v>43934</v>
      </c>
      <c r="F61" s="65">
        <v>43968</v>
      </c>
      <c r="G61" s="66">
        <v>86523</v>
      </c>
      <c r="H61" s="64" t="s">
        <v>71</v>
      </c>
      <c r="I61" s="64" t="s">
        <v>83</v>
      </c>
      <c r="J61" s="64" t="e" vm="7">
        <v>#VALUE!</v>
      </c>
      <c r="K61" s="35">
        <f>Table1[[#This Row],[End Date]]-Table1[[#This Row],[Start Date]]</f>
        <v>34</v>
      </c>
      <c r="L61" s="69">
        <f>Table1[[#This Row],[Days in Program]]/30</f>
        <v>1.1333333333333333</v>
      </c>
      <c r="M61" s="40" t="str">
        <f>IF(Table1[[#This Row],[Months in Program]]&lt;1,"Less than 1",IF(Table1[[#This Row],[Months in Program]]&lt;2,"1",IF(Table1[[#This Row],[Months in Program]]&lt;3,"2","3+ months")))</f>
        <v>1</v>
      </c>
      <c r="N61" s="35" t="str">
        <f>IF(Table1[[#This Row],[Household Income]]&gt;=100000,"$100k or more","Less than $100k")</f>
        <v>Less than $100k</v>
      </c>
      <c r="O61" s="72">
        <v>45974</v>
      </c>
      <c r="P61" s="5"/>
      <c r="Q61" s="5"/>
      <c r="R61" s="5"/>
      <c r="S61" s="5"/>
      <c r="T61" s="5"/>
    </row>
    <row r="62" spans="1:20" x14ac:dyDescent="0.6">
      <c r="A62" s="64">
        <v>143</v>
      </c>
      <c r="B62" s="64" t="s">
        <v>69</v>
      </c>
      <c r="C62" s="64" t="s">
        <v>87</v>
      </c>
      <c r="D62" s="64" t="s">
        <v>84</v>
      </c>
      <c r="E62" s="65">
        <v>43627</v>
      </c>
      <c r="F62" s="65">
        <v>43662</v>
      </c>
      <c r="G62" s="66">
        <v>153412</v>
      </c>
      <c r="H62" s="64" t="s">
        <v>70</v>
      </c>
      <c r="I62" s="64" t="s">
        <v>79</v>
      </c>
      <c r="J62" s="64" t="e" vm="7">
        <v>#VALUE!</v>
      </c>
      <c r="K62" s="35">
        <f>Table1[[#This Row],[End Date]]-Table1[[#This Row],[Start Date]]</f>
        <v>35</v>
      </c>
      <c r="L62" s="69">
        <f>Table1[[#This Row],[Days in Program]]/30</f>
        <v>1.1666666666666667</v>
      </c>
      <c r="M62" s="40" t="str">
        <f>IF(Table1[[#This Row],[Months in Program]]&lt;1,"Less than 1",IF(Table1[[#This Row],[Months in Program]]&lt;2,"1",IF(Table1[[#This Row],[Months in Program]]&lt;3,"2","3+ months")))</f>
        <v>1</v>
      </c>
      <c r="N62" s="35" t="str">
        <f>IF(Table1[[#This Row],[Household Income]]&gt;=100000,"$100k or more","Less than $100k")</f>
        <v>$100k or more</v>
      </c>
      <c r="O62" s="72">
        <v>45974</v>
      </c>
      <c r="P62" s="5"/>
      <c r="Q62" s="5"/>
      <c r="R62" s="5"/>
      <c r="S62" s="5"/>
      <c r="T62" s="5"/>
    </row>
    <row r="63" spans="1:20" x14ac:dyDescent="0.6">
      <c r="A63" s="64">
        <v>141</v>
      </c>
      <c r="B63" s="64" t="s">
        <v>69</v>
      </c>
      <c r="C63" s="64" t="s">
        <v>87</v>
      </c>
      <c r="D63" s="64" t="s">
        <v>74</v>
      </c>
      <c r="E63" s="65">
        <v>43212</v>
      </c>
      <c r="F63" s="65">
        <v>43253</v>
      </c>
      <c r="G63" s="66">
        <v>129031</v>
      </c>
      <c r="H63" s="64" t="s">
        <v>78</v>
      </c>
      <c r="I63" s="64" t="s">
        <v>77</v>
      </c>
      <c r="J63" s="64" t="e" vm="7">
        <v>#VALUE!</v>
      </c>
      <c r="K63" s="35">
        <f>Table1[[#This Row],[End Date]]-Table1[[#This Row],[Start Date]]</f>
        <v>41</v>
      </c>
      <c r="L63" s="69">
        <f>Table1[[#This Row],[Days in Program]]/30</f>
        <v>1.3666666666666667</v>
      </c>
      <c r="M63" s="40" t="str">
        <f>IF(Table1[[#This Row],[Months in Program]]&lt;1,"Less than 1",IF(Table1[[#This Row],[Months in Program]]&lt;2,"1",IF(Table1[[#This Row],[Months in Program]]&lt;3,"2","3+ months")))</f>
        <v>1</v>
      </c>
      <c r="N63" s="35" t="str">
        <f>IF(Table1[[#This Row],[Household Income]]&gt;=100000,"$100k or more","Less than $100k")</f>
        <v>$100k or more</v>
      </c>
      <c r="O63" s="72">
        <v>45974</v>
      </c>
      <c r="P63" s="5"/>
      <c r="Q63" s="5"/>
      <c r="R63" s="5"/>
      <c r="S63" s="5"/>
      <c r="T63" s="5"/>
    </row>
    <row r="64" spans="1:20" x14ac:dyDescent="0.6">
      <c r="A64" s="64">
        <v>110</v>
      </c>
      <c r="B64" s="64" t="s">
        <v>69</v>
      </c>
      <c r="C64" s="64" t="s">
        <v>76</v>
      </c>
      <c r="D64" s="64" t="s">
        <v>66</v>
      </c>
      <c r="E64" s="65">
        <v>43426</v>
      </c>
      <c r="F64" s="65">
        <v>43468</v>
      </c>
      <c r="G64" s="66">
        <v>126794</v>
      </c>
      <c r="H64" s="64" t="s">
        <v>73</v>
      </c>
      <c r="I64" s="64" t="s">
        <v>75</v>
      </c>
      <c r="J64" s="64" t="e" vm="1">
        <v>#VALUE!</v>
      </c>
      <c r="K64" s="35">
        <f>Table1[[#This Row],[End Date]]-Table1[[#This Row],[Start Date]]</f>
        <v>42</v>
      </c>
      <c r="L64" s="69">
        <f>Table1[[#This Row],[Days in Program]]/30</f>
        <v>1.4</v>
      </c>
      <c r="M64" s="40" t="str">
        <f>IF(Table1[[#This Row],[Months in Program]]&lt;1,"Less than 1",IF(Table1[[#This Row],[Months in Program]]&lt;2,"1",IF(Table1[[#This Row],[Months in Program]]&lt;3,"2","3+ months")))</f>
        <v>1</v>
      </c>
      <c r="N64" s="35" t="str">
        <f>IF(Table1[[#This Row],[Household Income]]&gt;=100000,"$100k or more","Less than $100k")</f>
        <v>$100k or more</v>
      </c>
      <c r="O64" s="72">
        <v>45974</v>
      </c>
      <c r="P64" s="5"/>
      <c r="Q64" s="5"/>
      <c r="R64" s="5"/>
      <c r="S64" s="5"/>
      <c r="T64" s="5"/>
    </row>
    <row r="65" spans="1:20" x14ac:dyDescent="0.6">
      <c r="A65" s="64">
        <v>192</v>
      </c>
      <c r="B65" s="64" t="s">
        <v>69</v>
      </c>
      <c r="C65" s="64" t="s">
        <v>65</v>
      </c>
      <c r="D65" s="64" t="s">
        <v>66</v>
      </c>
      <c r="E65" s="65">
        <v>43410</v>
      </c>
      <c r="F65" s="65">
        <v>43453</v>
      </c>
      <c r="G65" s="66">
        <v>92504</v>
      </c>
      <c r="H65" s="64" t="s">
        <v>89</v>
      </c>
      <c r="I65" s="64" t="s">
        <v>83</v>
      </c>
      <c r="K65" s="35">
        <f>Table1[[#This Row],[End Date]]-Table1[[#This Row],[Start Date]]</f>
        <v>43</v>
      </c>
      <c r="L65" s="69">
        <f>Table1[[#This Row],[Days in Program]]/30</f>
        <v>1.4333333333333333</v>
      </c>
      <c r="M65" s="40" t="str">
        <f>IF(Table1[[#This Row],[Months in Program]]&lt;1,"Less than 1",IF(Table1[[#This Row],[Months in Program]]&lt;2,"1",IF(Table1[[#This Row],[Months in Program]]&lt;3,"2","3+ months")))</f>
        <v>1</v>
      </c>
      <c r="N65" s="35" t="str">
        <f>IF(Table1[[#This Row],[Household Income]]&gt;=100000,"$100k or more","Less than $100k")</f>
        <v>Less than $100k</v>
      </c>
      <c r="O65" s="72">
        <v>45974</v>
      </c>
      <c r="P65" s="5"/>
      <c r="Q65" s="5"/>
      <c r="R65" s="5"/>
      <c r="S65" s="5"/>
      <c r="T65" s="5"/>
    </row>
    <row r="66" spans="1:20" x14ac:dyDescent="0.6">
      <c r="A66" s="64">
        <v>179</v>
      </c>
      <c r="B66" s="64" t="s">
        <v>69</v>
      </c>
      <c r="C66" s="64" t="s">
        <v>91</v>
      </c>
      <c r="D66" s="64" t="s">
        <v>74</v>
      </c>
      <c r="E66" s="65">
        <v>43748</v>
      </c>
      <c r="F66" s="65">
        <v>43792</v>
      </c>
      <c r="G66" s="66">
        <v>50000</v>
      </c>
      <c r="H66" s="64" t="s">
        <v>73</v>
      </c>
      <c r="I66" s="64" t="s">
        <v>75</v>
      </c>
      <c r="J66" s="64" t="e" vm="9">
        <v>#VALUE!</v>
      </c>
      <c r="K66" s="35">
        <f>Table1[[#This Row],[End Date]]-Table1[[#This Row],[Start Date]]</f>
        <v>44</v>
      </c>
      <c r="L66" s="69">
        <f>Table1[[#This Row],[Days in Program]]/30</f>
        <v>1.4666666666666666</v>
      </c>
      <c r="M66" s="40" t="str">
        <f>IF(Table1[[#This Row],[Months in Program]]&lt;1,"Less than 1",IF(Table1[[#This Row],[Months in Program]]&lt;2,"1",IF(Table1[[#This Row],[Months in Program]]&lt;3,"2","3+ months")))</f>
        <v>1</v>
      </c>
      <c r="N66" s="35" t="str">
        <f>IF(Table1[[#This Row],[Household Income]]&gt;=100000,"$100k or more","Less than $100k")</f>
        <v>Less than $100k</v>
      </c>
      <c r="O66" s="72">
        <v>45974</v>
      </c>
      <c r="P66" s="5"/>
      <c r="Q66" s="5"/>
      <c r="R66" s="5"/>
      <c r="S66" s="5"/>
      <c r="T66" s="5"/>
    </row>
    <row r="67" spans="1:20" x14ac:dyDescent="0.6">
      <c r="A67" s="64">
        <v>174</v>
      </c>
      <c r="B67" s="64" t="s">
        <v>69</v>
      </c>
      <c r="C67" s="64" t="s">
        <v>91</v>
      </c>
      <c r="D67" s="64" t="s">
        <v>74</v>
      </c>
      <c r="E67" s="65">
        <v>43180</v>
      </c>
      <c r="F67" s="65">
        <v>43224</v>
      </c>
      <c r="G67" s="66">
        <v>89159</v>
      </c>
      <c r="H67" s="64" t="s">
        <v>78</v>
      </c>
      <c r="I67" s="64" t="s">
        <v>83</v>
      </c>
      <c r="J67" s="64" t="e" vm="10">
        <v>#VALUE!</v>
      </c>
      <c r="K67" s="35">
        <f>Table1[[#This Row],[End Date]]-Table1[[#This Row],[Start Date]]</f>
        <v>44</v>
      </c>
      <c r="L67" s="69">
        <f>Table1[[#This Row],[Days in Program]]/30</f>
        <v>1.4666666666666666</v>
      </c>
      <c r="M67" s="40" t="str">
        <f>IF(Table1[[#This Row],[Months in Program]]&lt;1,"Less than 1",IF(Table1[[#This Row],[Months in Program]]&lt;2,"1",IF(Table1[[#This Row],[Months in Program]]&lt;3,"2","3+ months")))</f>
        <v>1</v>
      </c>
      <c r="N67" s="35" t="str">
        <f>IF(Table1[[#This Row],[Household Income]]&gt;=100000,"$100k or more","Less than $100k")</f>
        <v>Less than $100k</v>
      </c>
      <c r="O67" s="72">
        <v>45974</v>
      </c>
      <c r="P67" s="5"/>
      <c r="Q67" s="5"/>
      <c r="R67" s="5"/>
      <c r="S67" s="5"/>
      <c r="T67" s="5"/>
    </row>
    <row r="68" spans="1:20" x14ac:dyDescent="0.6">
      <c r="A68" s="64">
        <v>139</v>
      </c>
      <c r="B68" s="64" t="s">
        <v>69</v>
      </c>
      <c r="C68" s="64" t="s">
        <v>87</v>
      </c>
      <c r="D68" s="64" t="s">
        <v>74</v>
      </c>
      <c r="E68" s="65">
        <v>43991</v>
      </c>
      <c r="F68" s="65">
        <v>44035</v>
      </c>
      <c r="G68" s="66">
        <v>115534</v>
      </c>
      <c r="H68" s="64" t="s">
        <v>73</v>
      </c>
      <c r="I68" s="64" t="s">
        <v>68</v>
      </c>
      <c r="J68" s="64" t="e" vm="7">
        <v>#VALUE!</v>
      </c>
      <c r="K68" s="35">
        <f>Table1[[#This Row],[End Date]]-Table1[[#This Row],[Start Date]]</f>
        <v>44</v>
      </c>
      <c r="L68" s="69">
        <f>Table1[[#This Row],[Days in Program]]/30</f>
        <v>1.4666666666666666</v>
      </c>
      <c r="M68" s="40" t="str">
        <f>IF(Table1[[#This Row],[Months in Program]]&lt;1,"Less than 1",IF(Table1[[#This Row],[Months in Program]]&lt;2,"1",IF(Table1[[#This Row],[Months in Program]]&lt;3,"2","3+ months")))</f>
        <v>1</v>
      </c>
      <c r="N68" s="35" t="str">
        <f>IF(Table1[[#This Row],[Household Income]]&gt;=100000,"$100k or more","Less than $100k")</f>
        <v>$100k or more</v>
      </c>
      <c r="O68" s="72">
        <v>45974</v>
      </c>
      <c r="P68" s="5"/>
      <c r="Q68" s="5"/>
      <c r="R68" s="5"/>
      <c r="S68" s="5"/>
      <c r="T68" s="5"/>
    </row>
    <row r="69" spans="1:20" x14ac:dyDescent="0.6">
      <c r="A69" s="64">
        <v>124</v>
      </c>
      <c r="B69" s="64" t="s">
        <v>69</v>
      </c>
      <c r="C69" s="64" t="s">
        <v>82</v>
      </c>
      <c r="D69" s="64" t="s">
        <v>66</v>
      </c>
      <c r="E69" s="65">
        <v>43345</v>
      </c>
      <c r="F69" s="65">
        <v>43392</v>
      </c>
      <c r="G69" s="66">
        <v>115207</v>
      </c>
      <c r="H69" s="64" t="s">
        <v>70</v>
      </c>
      <c r="I69" s="64" t="s">
        <v>83</v>
      </c>
      <c r="J69" s="64" t="e" vm="3">
        <v>#VALUE!</v>
      </c>
      <c r="K69" s="35">
        <f>Table1[[#This Row],[End Date]]-Table1[[#This Row],[Start Date]]</f>
        <v>47</v>
      </c>
      <c r="L69" s="69">
        <f>Table1[[#This Row],[Days in Program]]/30</f>
        <v>1.5666666666666667</v>
      </c>
      <c r="M69" s="40" t="str">
        <f>IF(Table1[[#This Row],[Months in Program]]&lt;1,"Less than 1",IF(Table1[[#This Row],[Months in Program]]&lt;2,"1",IF(Table1[[#This Row],[Months in Program]]&lt;3,"2","3+ months")))</f>
        <v>1</v>
      </c>
      <c r="N69" s="35" t="str">
        <f>IF(Table1[[#This Row],[Household Income]]&gt;=100000,"$100k or more","Less than $100k")</f>
        <v>$100k or more</v>
      </c>
      <c r="O69" s="72">
        <v>45974</v>
      </c>
      <c r="P69" s="5"/>
      <c r="Q69" s="5"/>
      <c r="R69" s="5"/>
      <c r="S69" s="5"/>
      <c r="T69" s="5"/>
    </row>
    <row r="70" spans="1:20" x14ac:dyDescent="0.6">
      <c r="A70" s="64">
        <v>180</v>
      </c>
      <c r="B70" s="64" t="s">
        <v>69</v>
      </c>
      <c r="C70" s="64" t="s">
        <v>91</v>
      </c>
      <c r="D70" s="64" t="s">
        <v>74</v>
      </c>
      <c r="E70" s="65">
        <v>43466</v>
      </c>
      <c r="F70" s="65">
        <v>43513</v>
      </c>
      <c r="G70" s="66">
        <v>118613</v>
      </c>
      <c r="H70" s="64" t="s">
        <v>78</v>
      </c>
      <c r="I70" s="64" t="s">
        <v>75</v>
      </c>
      <c r="J70" s="64" t="e" vm="9">
        <v>#VALUE!</v>
      </c>
      <c r="K70" s="35">
        <f>Table1[[#This Row],[End Date]]-Table1[[#This Row],[Start Date]]</f>
        <v>47</v>
      </c>
      <c r="L70" s="69">
        <f>Table1[[#This Row],[Days in Program]]/30</f>
        <v>1.5666666666666667</v>
      </c>
      <c r="M70" s="40" t="str">
        <f>IF(Table1[[#This Row],[Months in Program]]&lt;1,"Less than 1",IF(Table1[[#This Row],[Months in Program]]&lt;2,"1",IF(Table1[[#This Row],[Months in Program]]&lt;3,"2","3+ months")))</f>
        <v>1</v>
      </c>
      <c r="N70" s="35" t="str">
        <f>IF(Table1[[#This Row],[Household Income]]&gt;=100000,"$100k or more","Less than $100k")</f>
        <v>$100k or more</v>
      </c>
      <c r="O70" s="72">
        <v>45974</v>
      </c>
      <c r="P70" s="5"/>
      <c r="Q70" s="5"/>
      <c r="R70" s="5"/>
      <c r="S70" s="5"/>
      <c r="T70" s="5"/>
    </row>
    <row r="71" spans="1:20" x14ac:dyDescent="0.6">
      <c r="A71" s="64">
        <v>170</v>
      </c>
      <c r="B71" s="64" t="s">
        <v>69</v>
      </c>
      <c r="C71" s="64" t="s">
        <v>91</v>
      </c>
      <c r="D71" s="64" t="s">
        <v>66</v>
      </c>
      <c r="E71" s="65">
        <v>43141</v>
      </c>
      <c r="F71" s="65">
        <v>43188</v>
      </c>
      <c r="G71" s="66">
        <v>122590</v>
      </c>
      <c r="H71" s="64" t="s">
        <v>90</v>
      </c>
      <c r="I71" s="64" t="s">
        <v>77</v>
      </c>
      <c r="J71" s="64" t="e" vm="10">
        <v>#VALUE!</v>
      </c>
      <c r="K71" s="35">
        <f>Table1[[#This Row],[End Date]]-Table1[[#This Row],[Start Date]]</f>
        <v>47</v>
      </c>
      <c r="L71" s="69">
        <f>Table1[[#This Row],[Days in Program]]/30</f>
        <v>1.5666666666666667</v>
      </c>
      <c r="M71" s="40" t="str">
        <f>IF(Table1[[#This Row],[Months in Program]]&lt;1,"Less than 1",IF(Table1[[#This Row],[Months in Program]]&lt;2,"1",IF(Table1[[#This Row],[Months in Program]]&lt;3,"2","3+ months")))</f>
        <v>1</v>
      </c>
      <c r="N71" s="35" t="str">
        <f>IF(Table1[[#This Row],[Household Income]]&gt;=100000,"$100k or more","Less than $100k")</f>
        <v>$100k or more</v>
      </c>
      <c r="O71" s="72">
        <v>45974</v>
      </c>
      <c r="P71" s="5"/>
      <c r="Q71" s="5"/>
      <c r="R71" s="5"/>
      <c r="S71" s="5"/>
      <c r="T71" s="5"/>
    </row>
    <row r="72" spans="1:20" x14ac:dyDescent="0.6">
      <c r="A72" s="64">
        <v>175</v>
      </c>
      <c r="B72" s="64" t="s">
        <v>69</v>
      </c>
      <c r="C72" s="64" t="s">
        <v>91</v>
      </c>
      <c r="D72" s="64" t="s">
        <v>66</v>
      </c>
      <c r="E72" s="65">
        <v>43725</v>
      </c>
      <c r="F72" s="65">
        <v>43776</v>
      </c>
      <c r="G72" s="66">
        <v>87100</v>
      </c>
      <c r="H72" s="64" t="s">
        <v>73</v>
      </c>
      <c r="I72" s="64" t="s">
        <v>83</v>
      </c>
      <c r="J72" s="64" t="e" vm="10">
        <v>#VALUE!</v>
      </c>
      <c r="K72" s="35">
        <f>Table1[[#This Row],[End Date]]-Table1[[#This Row],[Start Date]]</f>
        <v>51</v>
      </c>
      <c r="L72" s="69">
        <f>Table1[[#This Row],[Days in Program]]/30</f>
        <v>1.7</v>
      </c>
      <c r="M72" s="40" t="str">
        <f>IF(Table1[[#This Row],[Months in Program]]&lt;1,"Less than 1",IF(Table1[[#This Row],[Months in Program]]&lt;2,"1",IF(Table1[[#This Row],[Months in Program]]&lt;3,"2","3+ months")))</f>
        <v>1</v>
      </c>
      <c r="N72" s="35" t="str">
        <f>IF(Table1[[#This Row],[Household Income]]&gt;=100000,"$100k or more","Less than $100k")</f>
        <v>Less than $100k</v>
      </c>
      <c r="O72" s="72">
        <v>45974</v>
      </c>
      <c r="P72" s="5"/>
      <c r="Q72" s="5"/>
      <c r="R72" s="5"/>
      <c r="S72" s="5"/>
      <c r="T72" s="5"/>
    </row>
    <row r="73" spans="1:20" x14ac:dyDescent="0.6">
      <c r="A73" s="64">
        <v>188</v>
      </c>
      <c r="B73" s="64" t="s">
        <v>69</v>
      </c>
      <c r="C73" s="64" t="s">
        <v>76</v>
      </c>
      <c r="D73" s="64" t="s">
        <v>72</v>
      </c>
      <c r="E73" s="65">
        <v>43767</v>
      </c>
      <c r="F73" s="65">
        <v>43822</v>
      </c>
      <c r="G73" s="66">
        <v>133846</v>
      </c>
      <c r="H73" s="64" t="s">
        <v>90</v>
      </c>
      <c r="I73" s="64" t="s">
        <v>77</v>
      </c>
      <c r="J73" s="64" t="e" vm="6">
        <v>#VALUE!</v>
      </c>
      <c r="K73" s="35">
        <f>Table1[[#This Row],[End Date]]-Table1[[#This Row],[Start Date]]</f>
        <v>55</v>
      </c>
      <c r="L73" s="69">
        <f>Table1[[#This Row],[Days in Program]]/30</f>
        <v>1.8333333333333333</v>
      </c>
      <c r="M73" s="40" t="str">
        <f>IF(Table1[[#This Row],[Months in Program]]&lt;1,"Less than 1",IF(Table1[[#This Row],[Months in Program]]&lt;2,"1",IF(Table1[[#This Row],[Months in Program]]&lt;3,"2","3+ months")))</f>
        <v>1</v>
      </c>
      <c r="N73" s="35" t="str">
        <f>IF(Table1[[#This Row],[Household Income]]&gt;=100000,"$100k or more","Less than $100k")</f>
        <v>$100k or more</v>
      </c>
      <c r="O73" s="72">
        <v>45974</v>
      </c>
      <c r="P73" s="5"/>
      <c r="Q73" s="5"/>
      <c r="R73" s="5"/>
      <c r="S73" s="5"/>
      <c r="T73" s="5"/>
    </row>
    <row r="74" spans="1:20" x14ac:dyDescent="0.6">
      <c r="A74" s="64">
        <v>172</v>
      </c>
      <c r="B74" s="64" t="s">
        <v>69</v>
      </c>
      <c r="C74" s="64" t="s">
        <v>91</v>
      </c>
      <c r="D74" s="64" t="s">
        <v>66</v>
      </c>
      <c r="E74" s="65">
        <v>43295</v>
      </c>
      <c r="F74" s="65">
        <v>43351</v>
      </c>
      <c r="G74" s="66">
        <v>95118</v>
      </c>
      <c r="H74" s="64" t="s">
        <v>70</v>
      </c>
      <c r="I74" s="64" t="s">
        <v>20</v>
      </c>
      <c r="J74" s="64" t="e" vm="10">
        <v>#VALUE!</v>
      </c>
      <c r="K74" s="35">
        <f>Table1[[#This Row],[End Date]]-Table1[[#This Row],[Start Date]]</f>
        <v>56</v>
      </c>
      <c r="L74" s="69">
        <f>Table1[[#This Row],[Days in Program]]/30</f>
        <v>1.8666666666666667</v>
      </c>
      <c r="M74" s="40" t="str">
        <f>IF(Table1[[#This Row],[Months in Program]]&lt;1,"Less than 1",IF(Table1[[#This Row],[Months in Program]]&lt;2,"1",IF(Table1[[#This Row],[Months in Program]]&lt;3,"2","3+ months")))</f>
        <v>1</v>
      </c>
      <c r="N74" s="35" t="str">
        <f>IF(Table1[[#This Row],[Household Income]]&gt;=100000,"$100k or more","Less than $100k")</f>
        <v>Less than $100k</v>
      </c>
      <c r="O74" s="72">
        <v>45974</v>
      </c>
      <c r="P74" s="5"/>
      <c r="Q74" s="5"/>
      <c r="R74" s="5"/>
      <c r="S74" s="5"/>
      <c r="T74" s="5"/>
    </row>
    <row r="75" spans="1:20" x14ac:dyDescent="0.6">
      <c r="A75" s="64">
        <v>109</v>
      </c>
      <c r="B75" s="64" t="s">
        <v>69</v>
      </c>
      <c r="C75" s="64" t="s">
        <v>65</v>
      </c>
      <c r="D75" s="64" t="s">
        <v>66</v>
      </c>
      <c r="E75" s="65">
        <v>43292</v>
      </c>
      <c r="F75" s="65">
        <v>43349</v>
      </c>
      <c r="G75" s="66">
        <v>61196</v>
      </c>
      <c r="H75" s="64" t="s">
        <v>73</v>
      </c>
      <c r="I75" s="64" t="s">
        <v>75</v>
      </c>
      <c r="J75" s="64" t="e" vm="1">
        <v>#VALUE!</v>
      </c>
      <c r="K75" s="35">
        <f>Table1[[#This Row],[End Date]]-Table1[[#This Row],[Start Date]]</f>
        <v>57</v>
      </c>
      <c r="L75" s="69">
        <f>Table1[[#This Row],[Days in Program]]/30</f>
        <v>1.9</v>
      </c>
      <c r="M75" s="40" t="str">
        <f>IF(Table1[[#This Row],[Months in Program]]&lt;1,"Less than 1",IF(Table1[[#This Row],[Months in Program]]&lt;2,"1",IF(Table1[[#This Row],[Months in Program]]&lt;3,"2","3+ months")))</f>
        <v>1</v>
      </c>
      <c r="N75" s="35" t="str">
        <f>IF(Table1[[#This Row],[Household Income]]&gt;=100000,"$100k or more","Less than $100k")</f>
        <v>Less than $100k</v>
      </c>
      <c r="O75" s="72">
        <v>45974</v>
      </c>
      <c r="P75" s="5"/>
      <c r="Q75" s="5"/>
      <c r="R75" s="5"/>
      <c r="S75" s="5"/>
      <c r="T75" s="5"/>
    </row>
    <row r="76" spans="1:20" x14ac:dyDescent="0.6">
      <c r="A76" s="64">
        <v>129</v>
      </c>
      <c r="B76" s="64" t="s">
        <v>69</v>
      </c>
      <c r="C76" s="64" t="s">
        <v>82</v>
      </c>
      <c r="D76" s="64" t="s">
        <v>66</v>
      </c>
      <c r="E76" s="65">
        <v>43525</v>
      </c>
      <c r="F76" s="65">
        <v>43583</v>
      </c>
      <c r="G76" s="66">
        <v>72966</v>
      </c>
      <c r="H76" s="64" t="s">
        <v>71</v>
      </c>
      <c r="I76" s="64" t="s">
        <v>83</v>
      </c>
      <c r="J76" s="64" t="e" vm="3">
        <v>#VALUE!</v>
      </c>
      <c r="K76" s="35">
        <f>Table1[[#This Row],[End Date]]-Table1[[#This Row],[Start Date]]</f>
        <v>58</v>
      </c>
      <c r="L76" s="69">
        <f>Table1[[#This Row],[Days in Program]]/30</f>
        <v>1.9333333333333333</v>
      </c>
      <c r="M76" s="40" t="str">
        <f>IF(Table1[[#This Row],[Months in Program]]&lt;1,"Less than 1",IF(Table1[[#This Row],[Months in Program]]&lt;2,"1",IF(Table1[[#This Row],[Months in Program]]&lt;3,"2","3+ months")))</f>
        <v>1</v>
      </c>
      <c r="N76" s="35" t="str">
        <f>IF(Table1[[#This Row],[Household Income]]&gt;=100000,"$100k or more","Less than $100k")</f>
        <v>Less than $100k</v>
      </c>
      <c r="O76" s="72">
        <v>45974</v>
      </c>
      <c r="P76" s="5"/>
      <c r="Q76" s="5"/>
      <c r="R76" s="5"/>
      <c r="S76" s="5"/>
      <c r="T76" s="5"/>
    </row>
    <row r="77" spans="1:20" x14ac:dyDescent="0.6">
      <c r="A77" s="64">
        <v>108</v>
      </c>
      <c r="B77" s="64" t="s">
        <v>69</v>
      </c>
      <c r="C77" s="64" t="s">
        <v>65</v>
      </c>
      <c r="D77" s="64" t="s">
        <v>74</v>
      </c>
      <c r="E77" s="65">
        <v>43446</v>
      </c>
      <c r="F77" s="65">
        <v>43504</v>
      </c>
      <c r="G77" s="66">
        <v>92359</v>
      </c>
      <c r="H77" s="64" t="s">
        <v>73</v>
      </c>
      <c r="I77" s="64" t="s">
        <v>75</v>
      </c>
      <c r="J77" s="64" t="e" vm="1">
        <v>#VALUE!</v>
      </c>
      <c r="K77" s="35">
        <f>Table1[[#This Row],[End Date]]-Table1[[#This Row],[Start Date]]</f>
        <v>58</v>
      </c>
      <c r="L77" s="69">
        <f>Table1[[#This Row],[Days in Program]]/30</f>
        <v>1.9333333333333333</v>
      </c>
      <c r="M77" s="40" t="str">
        <f>IF(Table1[[#This Row],[Months in Program]]&lt;1,"Less than 1",IF(Table1[[#This Row],[Months in Program]]&lt;2,"1",IF(Table1[[#This Row],[Months in Program]]&lt;3,"2","3+ months")))</f>
        <v>1</v>
      </c>
      <c r="N77" s="35" t="str">
        <f>IF(Table1[[#This Row],[Household Income]]&gt;=100000,"$100k or more","Less than $100k")</f>
        <v>Less than $100k</v>
      </c>
      <c r="O77" s="72">
        <v>45974</v>
      </c>
      <c r="P77" s="5"/>
      <c r="Q77" s="5"/>
      <c r="R77" s="5"/>
      <c r="S77" s="5"/>
      <c r="T77" s="5"/>
    </row>
    <row r="78" spans="1:20" x14ac:dyDescent="0.6">
      <c r="A78" s="64">
        <v>103</v>
      </c>
      <c r="B78" s="64" t="s">
        <v>69</v>
      </c>
      <c r="C78" s="64" t="s">
        <v>65</v>
      </c>
      <c r="E78" s="65">
        <v>43611</v>
      </c>
      <c r="F78" s="65">
        <v>43672</v>
      </c>
      <c r="G78" s="66">
        <v>99999</v>
      </c>
      <c r="H78" s="64" t="s">
        <v>67</v>
      </c>
      <c r="I78" s="64" t="s">
        <v>68</v>
      </c>
      <c r="J78" s="64" t="e" vm="1">
        <v>#VALUE!</v>
      </c>
      <c r="K78" s="35">
        <f>Table1[[#This Row],[End Date]]-Table1[[#This Row],[Start Date]]</f>
        <v>61</v>
      </c>
      <c r="L78" s="69">
        <f>Table1[[#This Row],[Days in Program]]/30</f>
        <v>2.0333333333333332</v>
      </c>
      <c r="M78" s="40" t="str">
        <f>IF(Table1[[#This Row],[Months in Program]]&lt;1,"Less than 1",IF(Table1[[#This Row],[Months in Program]]&lt;2,"1",IF(Table1[[#This Row],[Months in Program]]&lt;3,"2","3+ months")))</f>
        <v>2</v>
      </c>
      <c r="N78" s="35" t="str">
        <f>IF(Table1[[#This Row],[Household Income]]&gt;=100000,"$100k or more","Less than $100k")</f>
        <v>Less than $100k</v>
      </c>
      <c r="O78" s="72">
        <v>45974</v>
      </c>
      <c r="P78" s="5"/>
      <c r="Q78" s="5"/>
      <c r="R78" s="5"/>
      <c r="S78" s="5"/>
      <c r="T78" s="5"/>
    </row>
    <row r="79" spans="1:20" x14ac:dyDescent="0.6">
      <c r="A79" s="64">
        <v>155</v>
      </c>
      <c r="B79" s="64" t="s">
        <v>69</v>
      </c>
      <c r="C79" s="64" t="s">
        <v>65</v>
      </c>
      <c r="D79" s="64" t="s">
        <v>74</v>
      </c>
      <c r="E79" s="65">
        <v>43154</v>
      </c>
      <c r="F79" s="65">
        <v>43216</v>
      </c>
      <c r="G79" s="66">
        <v>133952</v>
      </c>
      <c r="H79" s="64" t="s">
        <v>78</v>
      </c>
      <c r="I79" s="64" t="s">
        <v>68</v>
      </c>
      <c r="J79" s="64" t="e" vm="8">
        <v>#VALUE!</v>
      </c>
      <c r="K79" s="35">
        <f>Table1[[#This Row],[End Date]]-Table1[[#This Row],[Start Date]]</f>
        <v>62</v>
      </c>
      <c r="L79" s="69">
        <f>Table1[[#This Row],[Days in Program]]/30</f>
        <v>2.0666666666666669</v>
      </c>
      <c r="M79" s="40" t="str">
        <f>IF(Table1[[#This Row],[Months in Program]]&lt;1,"Less than 1",IF(Table1[[#This Row],[Months in Program]]&lt;2,"1",IF(Table1[[#This Row],[Months in Program]]&lt;3,"2","3+ months")))</f>
        <v>2</v>
      </c>
      <c r="N79" s="35" t="str">
        <f>IF(Table1[[#This Row],[Household Income]]&gt;=100000,"$100k or more","Less than $100k")</f>
        <v>$100k or more</v>
      </c>
      <c r="O79" s="72">
        <v>45974</v>
      </c>
      <c r="P79" s="5"/>
      <c r="Q79" s="5"/>
      <c r="R79" s="5"/>
      <c r="S79" s="5"/>
      <c r="T79" s="5"/>
    </row>
    <row r="80" spans="1:20" x14ac:dyDescent="0.6">
      <c r="A80" s="64">
        <v>160</v>
      </c>
      <c r="B80" s="64" t="s">
        <v>69</v>
      </c>
      <c r="C80" s="64" t="s">
        <v>91</v>
      </c>
      <c r="D80" s="64" t="s">
        <v>66</v>
      </c>
      <c r="E80" s="65">
        <v>43064</v>
      </c>
      <c r="F80" s="65">
        <v>43127</v>
      </c>
      <c r="G80" s="66">
        <v>82299</v>
      </c>
      <c r="H80" s="64" t="s">
        <v>73</v>
      </c>
      <c r="I80" s="64" t="s">
        <v>79</v>
      </c>
      <c r="J80" s="64" t="e" vm="5">
        <v>#VALUE!</v>
      </c>
      <c r="K80" s="35">
        <f>Table1[[#This Row],[End Date]]-Table1[[#This Row],[Start Date]]</f>
        <v>63</v>
      </c>
      <c r="L80" s="69">
        <f>Table1[[#This Row],[Days in Program]]/30</f>
        <v>2.1</v>
      </c>
      <c r="M80" s="40" t="str">
        <f>IF(Table1[[#This Row],[Months in Program]]&lt;1,"Less than 1",IF(Table1[[#This Row],[Months in Program]]&lt;2,"1",IF(Table1[[#This Row],[Months in Program]]&lt;3,"2","3+ months")))</f>
        <v>2</v>
      </c>
      <c r="N80" s="35" t="str">
        <f>IF(Table1[[#This Row],[Household Income]]&gt;=100000,"$100k or more","Less than $100k")</f>
        <v>Less than $100k</v>
      </c>
      <c r="O80" s="72">
        <v>45974</v>
      </c>
      <c r="P80" s="5"/>
      <c r="Q80" s="5"/>
      <c r="R80" s="5"/>
      <c r="S80" s="5"/>
      <c r="T80" s="5"/>
    </row>
    <row r="81" spans="1:20" x14ac:dyDescent="0.6">
      <c r="A81" s="64">
        <v>125</v>
      </c>
      <c r="B81" s="64" t="s">
        <v>69</v>
      </c>
      <c r="C81" s="64" t="s">
        <v>82</v>
      </c>
      <c r="D81" s="64" t="s">
        <v>66</v>
      </c>
      <c r="E81" s="65">
        <v>43245</v>
      </c>
      <c r="F81" s="65">
        <v>43310</v>
      </c>
      <c r="G81" s="66">
        <v>82942</v>
      </c>
      <c r="H81" s="64" t="s">
        <v>71</v>
      </c>
      <c r="I81" s="64" t="s">
        <v>83</v>
      </c>
      <c r="J81" s="64" t="e" vm="3">
        <v>#VALUE!</v>
      </c>
      <c r="K81" s="35">
        <f>Table1[[#This Row],[End Date]]-Table1[[#This Row],[Start Date]]</f>
        <v>65</v>
      </c>
      <c r="L81" s="69">
        <f>Table1[[#This Row],[Days in Program]]/30</f>
        <v>2.1666666666666665</v>
      </c>
      <c r="M81" s="40" t="str">
        <f>IF(Table1[[#This Row],[Months in Program]]&lt;1,"Less than 1",IF(Table1[[#This Row],[Months in Program]]&lt;2,"1",IF(Table1[[#This Row],[Months in Program]]&lt;3,"2","3+ months")))</f>
        <v>2</v>
      </c>
      <c r="N81" s="35" t="str">
        <f>IF(Table1[[#This Row],[Household Income]]&gt;=100000,"$100k or more","Less than $100k")</f>
        <v>Less than $100k</v>
      </c>
      <c r="O81" s="72">
        <v>45974</v>
      </c>
      <c r="P81" s="5"/>
      <c r="Q81" s="5"/>
      <c r="R81" s="5"/>
      <c r="S81" s="5"/>
      <c r="T81" s="5"/>
    </row>
    <row r="82" spans="1:20" x14ac:dyDescent="0.6">
      <c r="A82" s="64">
        <v>199</v>
      </c>
      <c r="B82" s="64" t="s">
        <v>69</v>
      </c>
      <c r="C82" s="64" t="s">
        <v>65</v>
      </c>
      <c r="D82" s="64" t="s">
        <v>66</v>
      </c>
      <c r="E82" s="65">
        <v>44453</v>
      </c>
      <c r="F82" s="65">
        <v>44519</v>
      </c>
      <c r="G82" s="66">
        <v>70070</v>
      </c>
      <c r="H82" s="64" t="s">
        <v>90</v>
      </c>
      <c r="I82" s="64" t="s">
        <v>77</v>
      </c>
      <c r="J82" s="64" t="e" vm="2">
        <v>#VALUE!</v>
      </c>
      <c r="K82" s="35">
        <f>Table1[[#This Row],[End Date]]-Table1[[#This Row],[Start Date]]</f>
        <v>66</v>
      </c>
      <c r="L82" s="69">
        <f>Table1[[#This Row],[Days in Program]]/30</f>
        <v>2.2000000000000002</v>
      </c>
      <c r="M82" s="40" t="str">
        <f>IF(Table1[[#This Row],[Months in Program]]&lt;1,"Less than 1",IF(Table1[[#This Row],[Months in Program]]&lt;2,"1",IF(Table1[[#This Row],[Months in Program]]&lt;3,"2","3+ months")))</f>
        <v>2</v>
      </c>
      <c r="N82" s="35" t="str">
        <f>IF(Table1[[#This Row],[Household Income]]&gt;=100000,"$100k or more","Less than $100k")</f>
        <v>Less than $100k</v>
      </c>
      <c r="O82" s="72">
        <v>45974</v>
      </c>
      <c r="P82" s="5"/>
      <c r="Q82" s="5"/>
      <c r="R82" s="5"/>
      <c r="S82" s="5"/>
      <c r="T82" s="5"/>
    </row>
    <row r="83" spans="1:20" x14ac:dyDescent="0.6">
      <c r="A83" s="64">
        <v>195</v>
      </c>
      <c r="B83" s="64" t="s">
        <v>69</v>
      </c>
      <c r="C83" s="64" t="s">
        <v>65</v>
      </c>
      <c r="D83" s="64" t="s">
        <v>66</v>
      </c>
      <c r="E83" s="65">
        <v>44130</v>
      </c>
      <c r="F83" s="65">
        <v>44197</v>
      </c>
      <c r="G83" s="66">
        <v>142071</v>
      </c>
      <c r="H83" s="64" t="s">
        <v>90</v>
      </c>
      <c r="I83" s="64" t="s">
        <v>68</v>
      </c>
      <c r="J83" s="64" t="e" vm="2">
        <v>#VALUE!</v>
      </c>
      <c r="K83" s="35">
        <f>Table1[[#This Row],[End Date]]-Table1[[#This Row],[Start Date]]</f>
        <v>67</v>
      </c>
      <c r="L83" s="69">
        <f>Table1[[#This Row],[Days in Program]]/30</f>
        <v>2.2333333333333334</v>
      </c>
      <c r="M83" s="40" t="str">
        <f>IF(Table1[[#This Row],[Months in Program]]&lt;1,"Less than 1",IF(Table1[[#This Row],[Months in Program]]&lt;2,"1",IF(Table1[[#This Row],[Months in Program]]&lt;3,"2","3+ months")))</f>
        <v>2</v>
      </c>
      <c r="N83" s="35" t="str">
        <f>IF(Table1[[#This Row],[Household Income]]&gt;=100000,"$100k or more","Less than $100k")</f>
        <v>$100k or more</v>
      </c>
      <c r="O83" s="72">
        <v>45974</v>
      </c>
      <c r="P83" s="5"/>
      <c r="Q83" s="5"/>
      <c r="R83" s="5"/>
      <c r="S83" s="5"/>
      <c r="T83" s="5"/>
    </row>
    <row r="84" spans="1:20" x14ac:dyDescent="0.6">
      <c r="A84" s="64">
        <v>146</v>
      </c>
      <c r="B84" s="64" t="s">
        <v>69</v>
      </c>
      <c r="C84" s="64" t="s">
        <v>65</v>
      </c>
      <c r="D84" s="64" t="s">
        <v>74</v>
      </c>
      <c r="E84" s="65">
        <v>43360</v>
      </c>
      <c r="F84" s="65">
        <v>43430</v>
      </c>
      <c r="G84" s="66">
        <v>70782</v>
      </c>
      <c r="H84" s="64" t="s">
        <v>81</v>
      </c>
      <c r="I84" s="64" t="s">
        <v>83</v>
      </c>
      <c r="J84" s="64" t="e" vm="7">
        <v>#VALUE!</v>
      </c>
      <c r="K84" s="35">
        <f>Table1[[#This Row],[End Date]]-Table1[[#This Row],[Start Date]]</f>
        <v>70</v>
      </c>
      <c r="L84" s="69">
        <f>Table1[[#This Row],[Days in Program]]/30</f>
        <v>2.3333333333333335</v>
      </c>
      <c r="M84" s="40" t="str">
        <f>IF(Table1[[#This Row],[Months in Program]]&lt;1,"Less than 1",IF(Table1[[#This Row],[Months in Program]]&lt;2,"1",IF(Table1[[#This Row],[Months in Program]]&lt;3,"2","3+ months")))</f>
        <v>2</v>
      </c>
      <c r="N84" s="35" t="str">
        <f>IF(Table1[[#This Row],[Household Income]]&gt;=100000,"$100k or more","Less than $100k")</f>
        <v>Less than $100k</v>
      </c>
      <c r="O84" s="72">
        <v>45974</v>
      </c>
      <c r="P84" s="5"/>
      <c r="Q84" s="5"/>
      <c r="R84" s="5"/>
      <c r="S84" s="5"/>
      <c r="T84" s="5"/>
    </row>
    <row r="85" spans="1:20" x14ac:dyDescent="0.6">
      <c r="A85" s="64">
        <v>171</v>
      </c>
      <c r="B85" s="64" t="s">
        <v>69</v>
      </c>
      <c r="C85" s="64" t="s">
        <v>91</v>
      </c>
      <c r="D85" s="64" t="s">
        <v>66</v>
      </c>
      <c r="E85" s="65">
        <v>43974</v>
      </c>
      <c r="F85" s="65">
        <v>44046</v>
      </c>
      <c r="G85" s="66">
        <v>101407</v>
      </c>
      <c r="H85" s="64" t="s">
        <v>73</v>
      </c>
      <c r="I85" s="64" t="s">
        <v>83</v>
      </c>
      <c r="J85" s="64" t="e" vm="10">
        <v>#VALUE!</v>
      </c>
      <c r="K85" s="35">
        <f>Table1[[#This Row],[End Date]]-Table1[[#This Row],[Start Date]]</f>
        <v>72</v>
      </c>
      <c r="L85" s="69">
        <f>Table1[[#This Row],[Days in Program]]/30</f>
        <v>2.4</v>
      </c>
      <c r="M85" s="40" t="str">
        <f>IF(Table1[[#This Row],[Months in Program]]&lt;1,"Less than 1",IF(Table1[[#This Row],[Months in Program]]&lt;2,"1",IF(Table1[[#This Row],[Months in Program]]&lt;3,"2","3+ months")))</f>
        <v>2</v>
      </c>
      <c r="N85" s="35" t="str">
        <f>IF(Table1[[#This Row],[Household Income]]&gt;=100000,"$100k or more","Less than $100k")</f>
        <v>$100k or more</v>
      </c>
      <c r="O85" s="72">
        <v>45974</v>
      </c>
      <c r="P85" s="5"/>
      <c r="Q85" s="5"/>
      <c r="R85" s="5"/>
      <c r="S85" s="5"/>
      <c r="T85" s="5"/>
    </row>
    <row r="86" spans="1:20" x14ac:dyDescent="0.6">
      <c r="A86" s="64">
        <v>177</v>
      </c>
      <c r="B86" s="64" t="s">
        <v>69</v>
      </c>
      <c r="C86" s="64" t="s">
        <v>91</v>
      </c>
      <c r="D86" s="64" t="s">
        <v>74</v>
      </c>
      <c r="E86" s="65">
        <v>43844</v>
      </c>
      <c r="F86" s="65">
        <v>43921</v>
      </c>
      <c r="G86" s="66">
        <v>74336</v>
      </c>
      <c r="H86" s="64" t="s">
        <v>78</v>
      </c>
      <c r="I86" s="64" t="s">
        <v>68</v>
      </c>
      <c r="J86" s="64" t="e" vm="9">
        <v>#VALUE!</v>
      </c>
      <c r="K86" s="35">
        <f>Table1[[#This Row],[End Date]]-Table1[[#This Row],[Start Date]]</f>
        <v>77</v>
      </c>
      <c r="L86" s="69">
        <f>Table1[[#This Row],[Days in Program]]/30</f>
        <v>2.5666666666666669</v>
      </c>
      <c r="M86" s="40" t="str">
        <f>IF(Table1[[#This Row],[Months in Program]]&lt;1,"Less than 1",IF(Table1[[#This Row],[Months in Program]]&lt;2,"1",IF(Table1[[#This Row],[Months in Program]]&lt;3,"2","3+ months")))</f>
        <v>2</v>
      </c>
      <c r="N86" s="35" t="str">
        <f>IF(Table1[[#This Row],[Household Income]]&gt;=100000,"$100k or more","Less than $100k")</f>
        <v>Less than $100k</v>
      </c>
      <c r="O86" s="72">
        <v>45974</v>
      </c>
      <c r="P86" s="5"/>
      <c r="Q86" s="5"/>
      <c r="R86" s="5"/>
      <c r="S86" s="5"/>
      <c r="T86" s="5"/>
    </row>
    <row r="87" spans="1:20" x14ac:dyDescent="0.6">
      <c r="A87" s="64">
        <v>196</v>
      </c>
      <c r="B87" s="64" t="s">
        <v>69</v>
      </c>
      <c r="C87" s="64" t="s">
        <v>65</v>
      </c>
      <c r="D87" s="64" t="s">
        <v>66</v>
      </c>
      <c r="E87" s="65">
        <v>44042</v>
      </c>
      <c r="F87" s="65">
        <v>44120</v>
      </c>
      <c r="G87" s="66">
        <v>128909</v>
      </c>
      <c r="H87" s="64" t="s">
        <v>89</v>
      </c>
      <c r="I87" s="64" t="s">
        <v>68</v>
      </c>
      <c r="J87" s="64" t="e" vm="2">
        <v>#VALUE!</v>
      </c>
      <c r="K87" s="35">
        <f>Table1[[#This Row],[End Date]]-Table1[[#This Row],[Start Date]]</f>
        <v>78</v>
      </c>
      <c r="L87" s="69">
        <f>Table1[[#This Row],[Days in Program]]/30</f>
        <v>2.6</v>
      </c>
      <c r="M87" s="40" t="str">
        <f>IF(Table1[[#This Row],[Months in Program]]&lt;1,"Less than 1",IF(Table1[[#This Row],[Months in Program]]&lt;2,"1",IF(Table1[[#This Row],[Months in Program]]&lt;3,"2","3+ months")))</f>
        <v>2</v>
      </c>
      <c r="N87" s="35" t="str">
        <f>IF(Table1[[#This Row],[Household Income]]&gt;=100000,"$100k or more","Less than $100k")</f>
        <v>$100k or more</v>
      </c>
      <c r="O87" s="72">
        <v>45974</v>
      </c>
      <c r="P87" s="5"/>
      <c r="Q87" s="5"/>
      <c r="R87" s="5"/>
      <c r="S87" s="5"/>
      <c r="T87" s="5"/>
    </row>
    <row r="88" spans="1:20" x14ac:dyDescent="0.6">
      <c r="A88" s="64">
        <v>105</v>
      </c>
      <c r="B88" s="64" t="s">
        <v>69</v>
      </c>
      <c r="C88" s="64" t="s">
        <v>65</v>
      </c>
      <c r="D88" s="64" t="s">
        <v>66</v>
      </c>
      <c r="E88" s="65">
        <v>43700</v>
      </c>
      <c r="F88" s="65">
        <v>43779</v>
      </c>
      <c r="G88" s="66">
        <v>61752</v>
      </c>
      <c r="H88" s="64" t="s">
        <v>71</v>
      </c>
      <c r="I88" s="64" t="s">
        <v>68</v>
      </c>
      <c r="J88" s="64" t="e" vm="1">
        <v>#VALUE!</v>
      </c>
      <c r="K88" s="35">
        <f>Table1[[#This Row],[End Date]]-Table1[[#This Row],[Start Date]]</f>
        <v>79</v>
      </c>
      <c r="L88" s="69">
        <f>Table1[[#This Row],[Days in Program]]/30</f>
        <v>2.6333333333333333</v>
      </c>
      <c r="M88" s="40" t="str">
        <f>IF(Table1[[#This Row],[Months in Program]]&lt;1,"Less than 1",IF(Table1[[#This Row],[Months in Program]]&lt;2,"1",IF(Table1[[#This Row],[Months in Program]]&lt;3,"2","3+ months")))</f>
        <v>2</v>
      </c>
      <c r="N88" s="35" t="str">
        <f>IF(Table1[[#This Row],[Household Income]]&gt;=100000,"$100k or more","Less than $100k")</f>
        <v>Less than $100k</v>
      </c>
      <c r="O88" s="72">
        <v>45974</v>
      </c>
      <c r="P88" s="5"/>
      <c r="Q88" s="5"/>
      <c r="R88" s="5"/>
      <c r="S88" s="5"/>
      <c r="T88" s="5"/>
    </row>
    <row r="89" spans="1:20" x14ac:dyDescent="0.6">
      <c r="A89" s="64">
        <v>191</v>
      </c>
      <c r="B89" s="64" t="s">
        <v>69</v>
      </c>
      <c r="C89" s="64" t="s">
        <v>65</v>
      </c>
      <c r="D89" s="64" t="s">
        <v>74</v>
      </c>
      <c r="E89" s="65">
        <v>43241</v>
      </c>
      <c r="F89" s="65">
        <v>43325</v>
      </c>
      <c r="G89" s="66">
        <v>70824</v>
      </c>
      <c r="H89" s="64" t="s">
        <v>78</v>
      </c>
      <c r="I89" s="64" t="s">
        <v>83</v>
      </c>
      <c r="J89" s="64" t="e" vm="6">
        <v>#VALUE!</v>
      </c>
      <c r="K89" s="35">
        <f>Table1[[#This Row],[End Date]]-Table1[[#This Row],[Start Date]]</f>
        <v>84</v>
      </c>
      <c r="L89" s="69">
        <f>Table1[[#This Row],[Days in Program]]/30</f>
        <v>2.8</v>
      </c>
      <c r="M89" s="40" t="str">
        <f>IF(Table1[[#This Row],[Months in Program]]&lt;1,"Less than 1",IF(Table1[[#This Row],[Months in Program]]&lt;2,"1",IF(Table1[[#This Row],[Months in Program]]&lt;3,"2","3+ months")))</f>
        <v>2</v>
      </c>
      <c r="N89" s="35" t="str">
        <f>IF(Table1[[#This Row],[Household Income]]&gt;=100000,"$100k or more","Less than $100k")</f>
        <v>Less than $100k</v>
      </c>
      <c r="O89" s="72">
        <v>45974</v>
      </c>
      <c r="P89" s="5"/>
      <c r="Q89" s="5"/>
      <c r="R89" s="5"/>
      <c r="S89" s="5"/>
      <c r="T89" s="5"/>
    </row>
    <row r="90" spans="1:20" x14ac:dyDescent="0.6">
      <c r="A90" s="64">
        <v>117</v>
      </c>
      <c r="B90" s="64" t="s">
        <v>69</v>
      </c>
      <c r="C90" s="64" t="s">
        <v>76</v>
      </c>
      <c r="D90" s="64" t="s">
        <v>74</v>
      </c>
      <c r="E90" s="65">
        <v>43825</v>
      </c>
      <c r="F90" s="65">
        <v>43909</v>
      </c>
      <c r="G90" s="66">
        <v>127070</v>
      </c>
      <c r="H90" s="64" t="s">
        <v>73</v>
      </c>
      <c r="I90" s="64" t="s">
        <v>77</v>
      </c>
      <c r="J90" s="64" t="e" vm="3">
        <v>#VALUE!</v>
      </c>
      <c r="K90" s="35">
        <f>Table1[[#This Row],[End Date]]-Table1[[#This Row],[Start Date]]</f>
        <v>84</v>
      </c>
      <c r="L90" s="69">
        <f>Table1[[#This Row],[Days in Program]]/30</f>
        <v>2.8</v>
      </c>
      <c r="M90" s="40" t="str">
        <f>IF(Table1[[#This Row],[Months in Program]]&lt;1,"Less than 1",IF(Table1[[#This Row],[Months in Program]]&lt;2,"1",IF(Table1[[#This Row],[Months in Program]]&lt;3,"2","3+ months")))</f>
        <v>2</v>
      </c>
      <c r="N90" s="35" t="str">
        <f>IF(Table1[[#This Row],[Household Income]]&gt;=100000,"$100k or more","Less than $100k")</f>
        <v>$100k or more</v>
      </c>
      <c r="O90" s="72">
        <v>45974</v>
      </c>
      <c r="P90" s="5"/>
      <c r="Q90" s="5"/>
      <c r="R90" s="5"/>
      <c r="S90" s="5"/>
      <c r="T90" s="5"/>
    </row>
    <row r="91" spans="1:20" x14ac:dyDescent="0.6">
      <c r="A91" s="64">
        <v>168</v>
      </c>
      <c r="B91" s="64" t="s">
        <v>69</v>
      </c>
      <c r="C91" s="64" t="s">
        <v>91</v>
      </c>
      <c r="D91" s="64" t="s">
        <v>66</v>
      </c>
      <c r="E91" s="65">
        <v>43325</v>
      </c>
      <c r="F91" s="65">
        <v>43412</v>
      </c>
      <c r="G91" s="66">
        <v>104201</v>
      </c>
      <c r="H91" s="64" t="s">
        <v>67</v>
      </c>
      <c r="I91" s="64" t="s">
        <v>68</v>
      </c>
      <c r="J91" s="64" t="e" vm="5">
        <v>#VALUE!</v>
      </c>
      <c r="K91" s="35">
        <f>Table1[[#This Row],[End Date]]-Table1[[#This Row],[Start Date]]</f>
        <v>87</v>
      </c>
      <c r="L91" s="69">
        <f>Table1[[#This Row],[Days in Program]]/30</f>
        <v>2.9</v>
      </c>
      <c r="M91" s="40" t="str">
        <f>IF(Table1[[#This Row],[Months in Program]]&lt;1,"Less than 1",IF(Table1[[#This Row],[Months in Program]]&lt;2,"1",IF(Table1[[#This Row],[Months in Program]]&lt;3,"2","3+ months")))</f>
        <v>2</v>
      </c>
      <c r="N91" s="35" t="str">
        <f>IF(Table1[[#This Row],[Household Income]]&gt;=100000,"$100k or more","Less than $100k")</f>
        <v>$100k or more</v>
      </c>
      <c r="O91" s="72">
        <v>45974</v>
      </c>
      <c r="P91" s="5"/>
      <c r="Q91" s="5"/>
      <c r="R91" s="5"/>
      <c r="S91" s="5"/>
      <c r="T91" s="5"/>
    </row>
    <row r="92" spans="1:20" x14ac:dyDescent="0.6">
      <c r="A92" s="64">
        <v>104</v>
      </c>
      <c r="B92" s="64" t="s">
        <v>69</v>
      </c>
      <c r="C92" s="64" t="s">
        <v>65</v>
      </c>
      <c r="D92" s="64" t="s">
        <v>66</v>
      </c>
      <c r="E92" s="65">
        <v>43498</v>
      </c>
      <c r="F92" s="65">
        <v>43585</v>
      </c>
      <c r="G92" s="66">
        <v>114247</v>
      </c>
      <c r="H92" s="64" t="s">
        <v>70</v>
      </c>
      <c r="I92" s="64" t="s">
        <v>68</v>
      </c>
      <c r="J92" s="64" t="e" vm="1">
        <v>#VALUE!</v>
      </c>
      <c r="K92" s="35">
        <f>Table1[[#This Row],[End Date]]-Table1[[#This Row],[Start Date]]</f>
        <v>87</v>
      </c>
      <c r="L92" s="69">
        <f>Table1[[#This Row],[Days in Program]]/30</f>
        <v>2.9</v>
      </c>
      <c r="M92" s="40" t="str">
        <f>IF(Table1[[#This Row],[Months in Program]]&lt;1,"Less than 1",IF(Table1[[#This Row],[Months in Program]]&lt;2,"1",IF(Table1[[#This Row],[Months in Program]]&lt;3,"2","3+ months")))</f>
        <v>2</v>
      </c>
      <c r="N92" s="35" t="str">
        <f>IF(Table1[[#This Row],[Household Income]]&gt;=100000,"$100k or more","Less than $100k")</f>
        <v>$100k or more</v>
      </c>
      <c r="O92" s="72">
        <v>45974</v>
      </c>
      <c r="P92" s="5"/>
      <c r="Q92" s="5"/>
      <c r="R92" s="5"/>
      <c r="S92" s="5"/>
      <c r="T92" s="5"/>
    </row>
    <row r="93" spans="1:20" x14ac:dyDescent="0.6">
      <c r="A93" s="64">
        <v>167</v>
      </c>
      <c r="B93" s="64" t="s">
        <v>69</v>
      </c>
      <c r="C93" s="64" t="s">
        <v>91</v>
      </c>
      <c r="D93" s="64" t="s">
        <v>66</v>
      </c>
      <c r="E93" s="65">
        <v>43536</v>
      </c>
      <c r="F93" s="65">
        <v>43629</v>
      </c>
      <c r="G93" s="66">
        <v>94910</v>
      </c>
      <c r="H93" s="64" t="s">
        <v>67</v>
      </c>
      <c r="I93" s="64" t="s">
        <v>86</v>
      </c>
      <c r="J93" s="64" t="e" vm="5">
        <v>#VALUE!</v>
      </c>
      <c r="K93" s="35">
        <f>Table1[[#This Row],[End Date]]-Table1[[#This Row],[Start Date]]</f>
        <v>93</v>
      </c>
      <c r="L93" s="69">
        <f>Table1[[#This Row],[Days in Program]]/30</f>
        <v>3.1</v>
      </c>
      <c r="M93" s="40" t="str">
        <f>IF(Table1[[#This Row],[Months in Program]]&lt;1,"Less than 1",IF(Table1[[#This Row],[Months in Program]]&lt;2,"1",IF(Table1[[#This Row],[Months in Program]]&lt;3,"2","3+ months")))</f>
        <v>3+ months</v>
      </c>
      <c r="N93" s="35" t="str">
        <f>IF(Table1[[#This Row],[Household Income]]&gt;=100000,"$100k or more","Less than $100k")</f>
        <v>Less than $100k</v>
      </c>
      <c r="O93" s="72">
        <v>45974</v>
      </c>
      <c r="P93" s="5"/>
      <c r="Q93" s="5"/>
      <c r="R93" s="5"/>
      <c r="S93" s="5"/>
      <c r="T93" s="5"/>
    </row>
    <row r="94" spans="1:20" x14ac:dyDescent="0.6">
      <c r="A94" s="64">
        <v>136</v>
      </c>
      <c r="B94" s="64" t="s">
        <v>69</v>
      </c>
      <c r="C94" s="64" t="s">
        <v>87</v>
      </c>
      <c r="D94" s="64" t="s">
        <v>66</v>
      </c>
      <c r="E94" s="65">
        <v>43663</v>
      </c>
      <c r="F94" s="65">
        <v>43756</v>
      </c>
      <c r="G94" s="66">
        <v>133620</v>
      </c>
      <c r="H94" s="64" t="s">
        <v>85</v>
      </c>
      <c r="I94" s="64" t="s">
        <v>86</v>
      </c>
      <c r="J94" s="64" t="e" vm="3">
        <v>#VALUE!</v>
      </c>
      <c r="K94" s="35">
        <f>Table1[[#This Row],[End Date]]-Table1[[#This Row],[Start Date]]</f>
        <v>93</v>
      </c>
      <c r="L94" s="69">
        <f>Table1[[#This Row],[Days in Program]]/30</f>
        <v>3.1</v>
      </c>
      <c r="M94" s="40" t="str">
        <f>IF(Table1[[#This Row],[Months in Program]]&lt;1,"Less than 1",IF(Table1[[#This Row],[Months in Program]]&lt;2,"1",IF(Table1[[#This Row],[Months in Program]]&lt;3,"2","3+ months")))</f>
        <v>3+ months</v>
      </c>
      <c r="N94" s="35" t="str">
        <f>IF(Table1[[#This Row],[Household Income]]&gt;=100000,"$100k or more","Less than $100k")</f>
        <v>$100k or more</v>
      </c>
      <c r="O94" s="72">
        <v>45974</v>
      </c>
      <c r="P94" s="5"/>
      <c r="Q94" s="5"/>
      <c r="R94" s="5"/>
      <c r="S94" s="5"/>
      <c r="T94" s="5"/>
    </row>
    <row r="95" spans="1:20" x14ac:dyDescent="0.6">
      <c r="A95" s="64">
        <v>102</v>
      </c>
      <c r="B95" s="64" t="s">
        <v>69</v>
      </c>
      <c r="C95" s="64" t="s">
        <v>65</v>
      </c>
      <c r="D95" s="64" t="s">
        <v>66</v>
      </c>
      <c r="E95" s="65">
        <v>43342</v>
      </c>
      <c r="F95" s="65">
        <v>43437</v>
      </c>
      <c r="G95" s="66">
        <v>79446</v>
      </c>
      <c r="H95" s="64" t="s">
        <v>67</v>
      </c>
      <c r="I95" s="64" t="s">
        <v>68</v>
      </c>
      <c r="J95" s="64" t="e" vm="1">
        <v>#VALUE!</v>
      </c>
      <c r="K95" s="35">
        <f>Table1[[#This Row],[End Date]]-Table1[[#This Row],[Start Date]]</f>
        <v>95</v>
      </c>
      <c r="L95" s="69">
        <f>Table1[[#This Row],[Days in Program]]/30</f>
        <v>3.1666666666666665</v>
      </c>
      <c r="M95" s="40" t="str">
        <f>IF(Table1[[#This Row],[Months in Program]]&lt;1,"Less than 1",IF(Table1[[#This Row],[Months in Program]]&lt;2,"1",IF(Table1[[#This Row],[Months in Program]]&lt;3,"2","3+ months")))</f>
        <v>3+ months</v>
      </c>
      <c r="N95" s="35" t="str">
        <f>IF(Table1[[#This Row],[Household Income]]&gt;=100000,"$100k or more","Less than $100k")</f>
        <v>Less than $100k</v>
      </c>
      <c r="O95" s="72">
        <v>45974</v>
      </c>
      <c r="P95" s="5"/>
      <c r="Q95" s="5"/>
      <c r="R95" s="5"/>
      <c r="S95" s="5"/>
      <c r="T95" s="5"/>
    </row>
    <row r="96" spans="1:20" x14ac:dyDescent="0.6">
      <c r="A96" s="64">
        <v>107</v>
      </c>
      <c r="B96" s="64" t="s">
        <v>69</v>
      </c>
      <c r="C96" s="64" t="s">
        <v>65</v>
      </c>
      <c r="D96" s="64" t="s">
        <v>72</v>
      </c>
      <c r="E96" s="65">
        <v>43369</v>
      </c>
      <c r="F96" s="65">
        <v>43466</v>
      </c>
      <c r="G96" s="66">
        <v>121508</v>
      </c>
      <c r="H96" s="64" t="s">
        <v>73</v>
      </c>
      <c r="I96" s="64" t="s">
        <v>68</v>
      </c>
      <c r="J96" s="64" t="e" vm="1">
        <v>#VALUE!</v>
      </c>
      <c r="K96" s="35">
        <f>Table1[[#This Row],[End Date]]-Table1[[#This Row],[Start Date]]</f>
        <v>97</v>
      </c>
      <c r="L96" s="69">
        <f>Table1[[#This Row],[Days in Program]]/30</f>
        <v>3.2333333333333334</v>
      </c>
      <c r="M96" s="40" t="str">
        <f>IF(Table1[[#This Row],[Months in Program]]&lt;1,"Less than 1",IF(Table1[[#This Row],[Months in Program]]&lt;2,"1",IF(Table1[[#This Row],[Months in Program]]&lt;3,"2","3+ months")))</f>
        <v>3+ months</v>
      </c>
      <c r="N96" s="35" t="str">
        <f>IF(Table1[[#This Row],[Household Income]]&gt;=100000,"$100k or more","Less than $100k")</f>
        <v>$100k or more</v>
      </c>
      <c r="O96" s="72">
        <v>45974</v>
      </c>
      <c r="P96" s="5"/>
      <c r="Q96" s="5"/>
      <c r="R96" s="5"/>
      <c r="S96" s="5"/>
      <c r="T96" s="5"/>
    </row>
    <row r="97" spans="1:20" x14ac:dyDescent="0.6">
      <c r="A97" s="64">
        <v>133</v>
      </c>
      <c r="B97" s="64" t="s">
        <v>69</v>
      </c>
      <c r="C97" s="64" t="s">
        <v>82</v>
      </c>
      <c r="D97" s="64" t="s">
        <v>66</v>
      </c>
      <c r="E97" s="65">
        <v>43370</v>
      </c>
      <c r="F97" s="65">
        <v>43467</v>
      </c>
      <c r="G97" s="66">
        <v>141708</v>
      </c>
      <c r="H97" s="64" t="s">
        <v>85</v>
      </c>
      <c r="I97" s="64" t="s">
        <v>86</v>
      </c>
      <c r="J97" s="64" t="e" vm="3">
        <v>#VALUE!</v>
      </c>
      <c r="K97" s="35">
        <f>Table1[[#This Row],[End Date]]-Table1[[#This Row],[Start Date]]</f>
        <v>97</v>
      </c>
      <c r="L97" s="69">
        <f>Table1[[#This Row],[Days in Program]]/30</f>
        <v>3.2333333333333334</v>
      </c>
      <c r="M97" s="40" t="str">
        <f>IF(Table1[[#This Row],[Months in Program]]&lt;1,"Less than 1",IF(Table1[[#This Row],[Months in Program]]&lt;2,"1",IF(Table1[[#This Row],[Months in Program]]&lt;3,"2","3+ months")))</f>
        <v>3+ months</v>
      </c>
      <c r="N97" s="35" t="str">
        <f>IF(Table1[[#This Row],[Household Income]]&gt;=100000,"$100k or more","Less than $100k")</f>
        <v>$100k or more</v>
      </c>
      <c r="O97" s="72">
        <v>45974</v>
      </c>
      <c r="P97" s="5"/>
      <c r="Q97" s="5"/>
      <c r="R97" s="5"/>
      <c r="S97" s="5"/>
      <c r="T97" s="5"/>
    </row>
    <row r="98" spans="1:20" x14ac:dyDescent="0.6">
      <c r="A98" s="64">
        <v>161</v>
      </c>
      <c r="B98" s="64" t="s">
        <v>69</v>
      </c>
      <c r="C98" s="64" t="s">
        <v>91</v>
      </c>
      <c r="D98" s="64" t="s">
        <v>66</v>
      </c>
      <c r="E98" s="65">
        <v>43121</v>
      </c>
      <c r="F98" s="65">
        <v>43219</v>
      </c>
      <c r="G98" s="66">
        <v>134561</v>
      </c>
      <c r="H98" s="64" t="s">
        <v>71</v>
      </c>
      <c r="I98" s="64" t="s">
        <v>79</v>
      </c>
      <c r="J98" s="64" t="e" vm="5">
        <v>#VALUE!</v>
      </c>
      <c r="K98" s="35">
        <f>Table1[[#This Row],[End Date]]-Table1[[#This Row],[Start Date]]</f>
        <v>98</v>
      </c>
      <c r="L98" s="69">
        <f>Table1[[#This Row],[Days in Program]]/30</f>
        <v>3.2666666666666666</v>
      </c>
      <c r="M98" s="40" t="str">
        <f>IF(Table1[[#This Row],[Months in Program]]&lt;1,"Less than 1",IF(Table1[[#This Row],[Months in Program]]&lt;2,"1",IF(Table1[[#This Row],[Months in Program]]&lt;3,"2","3+ months")))</f>
        <v>3+ months</v>
      </c>
      <c r="N98" s="35" t="str">
        <f>IF(Table1[[#This Row],[Household Income]]&gt;=100000,"$100k or more","Less than $100k")</f>
        <v>$100k or more</v>
      </c>
      <c r="O98" s="72">
        <v>45974</v>
      </c>
      <c r="P98" s="5"/>
      <c r="Q98" s="5"/>
      <c r="R98" s="5"/>
      <c r="S98" s="5"/>
      <c r="T98" s="5"/>
    </row>
    <row r="99" spans="1:20" x14ac:dyDescent="0.6">
      <c r="A99" s="64">
        <v>128</v>
      </c>
      <c r="B99" s="64" t="s">
        <v>69</v>
      </c>
      <c r="C99" s="64" t="s">
        <v>82</v>
      </c>
      <c r="D99" s="64" t="s">
        <v>66</v>
      </c>
      <c r="E99" s="65">
        <v>43439</v>
      </c>
      <c r="F99" s="65">
        <v>43538</v>
      </c>
      <c r="G99" s="66">
        <v>93128</v>
      </c>
      <c r="H99" s="64" t="s">
        <v>67</v>
      </c>
      <c r="I99" s="64" t="s">
        <v>83</v>
      </c>
      <c r="J99" s="64" t="e" vm="3">
        <v>#VALUE!</v>
      </c>
      <c r="K99" s="35">
        <f>Table1[[#This Row],[End Date]]-Table1[[#This Row],[Start Date]]</f>
        <v>99</v>
      </c>
      <c r="L99" s="69">
        <f>Table1[[#This Row],[Days in Program]]/30</f>
        <v>3.3</v>
      </c>
      <c r="M99" s="40" t="str">
        <f>IF(Table1[[#This Row],[Months in Program]]&lt;1,"Less than 1",IF(Table1[[#This Row],[Months in Program]]&lt;2,"1",IF(Table1[[#This Row],[Months in Program]]&lt;3,"2","3+ months")))</f>
        <v>3+ months</v>
      </c>
      <c r="N99" s="35" t="str">
        <f>IF(Table1[[#This Row],[Household Income]]&gt;=100000,"$100k or more","Less than $100k")</f>
        <v>Less than $100k</v>
      </c>
      <c r="O99" s="72">
        <v>45974</v>
      </c>
      <c r="P99" s="5"/>
      <c r="Q99" s="5"/>
      <c r="R99" s="5"/>
      <c r="S99" s="5"/>
      <c r="T99" s="5"/>
    </row>
    <row r="100" spans="1:20" x14ac:dyDescent="0.6">
      <c r="A100" s="64">
        <v>119</v>
      </c>
      <c r="B100" s="64" t="s">
        <v>69</v>
      </c>
      <c r="C100" s="64" t="s">
        <v>76</v>
      </c>
      <c r="D100" s="64" t="s">
        <v>66</v>
      </c>
      <c r="E100" s="65">
        <v>43926</v>
      </c>
      <c r="F100" s="65">
        <v>44026</v>
      </c>
      <c r="G100" s="66">
        <v>119511</v>
      </c>
      <c r="H100" s="64" t="s">
        <v>67</v>
      </c>
      <c r="I100" s="64" t="s">
        <v>79</v>
      </c>
      <c r="J100" s="64" t="e" vm="3">
        <v>#VALUE!</v>
      </c>
      <c r="K100" s="35">
        <f>Table1[[#This Row],[End Date]]-Table1[[#This Row],[Start Date]]</f>
        <v>100</v>
      </c>
      <c r="L100" s="69">
        <f>Table1[[#This Row],[Days in Program]]/30</f>
        <v>3.3333333333333335</v>
      </c>
      <c r="M100" s="40" t="str">
        <f>IF(Table1[[#This Row],[Months in Program]]&lt;1,"Less than 1",IF(Table1[[#This Row],[Months in Program]]&lt;2,"1",IF(Table1[[#This Row],[Months in Program]]&lt;3,"2","3+ months")))</f>
        <v>3+ months</v>
      </c>
      <c r="N100" s="35" t="str">
        <f>IF(Table1[[#This Row],[Household Income]]&gt;=100000,"$100k or more","Less than $100k")</f>
        <v>$100k or more</v>
      </c>
      <c r="O100" s="72">
        <v>45974</v>
      </c>
      <c r="P100" s="5"/>
      <c r="Q100" s="5"/>
      <c r="R100" s="5"/>
      <c r="S100" s="5"/>
      <c r="T100" s="5"/>
    </row>
    <row r="101" spans="1:20" x14ac:dyDescent="0.6">
      <c r="A101" s="64">
        <v>132</v>
      </c>
      <c r="B101" s="64" t="s">
        <v>69</v>
      </c>
      <c r="C101" s="64" t="s">
        <v>82</v>
      </c>
      <c r="D101" s="64" t="s">
        <v>66</v>
      </c>
      <c r="E101" s="65">
        <v>43266</v>
      </c>
      <c r="F101" s="65">
        <v>43368</v>
      </c>
      <c r="G101" s="66">
        <v>93674</v>
      </c>
      <c r="H101" s="64" t="s">
        <v>71</v>
      </c>
      <c r="I101" s="64" t="s">
        <v>83</v>
      </c>
      <c r="J101" s="64" t="e" vm="3">
        <v>#VALUE!</v>
      </c>
      <c r="K101" s="35">
        <f>Table1[[#This Row],[End Date]]-Table1[[#This Row],[Start Date]]</f>
        <v>102</v>
      </c>
      <c r="L101" s="69">
        <f>Table1[[#This Row],[Days in Program]]/30</f>
        <v>3.4</v>
      </c>
      <c r="M101" s="40" t="str">
        <f>IF(Table1[[#This Row],[Months in Program]]&lt;1,"Less than 1",IF(Table1[[#This Row],[Months in Program]]&lt;2,"1",IF(Table1[[#This Row],[Months in Program]]&lt;3,"2","3+ months")))</f>
        <v>3+ months</v>
      </c>
      <c r="N101" s="35" t="str">
        <f>IF(Table1[[#This Row],[Household Income]]&gt;=100000,"$100k or more","Less than $100k")</f>
        <v>Less than $100k</v>
      </c>
      <c r="O101" s="72">
        <v>45974</v>
      </c>
      <c r="P101" s="5"/>
      <c r="Q101" s="5"/>
      <c r="R101" s="5"/>
      <c r="S101" s="5"/>
      <c r="T101" s="5"/>
    </row>
    <row r="102" spans="1:20" x14ac:dyDescent="0.6">
      <c r="A102" s="64">
        <v>159</v>
      </c>
      <c r="B102" s="64" t="s">
        <v>69</v>
      </c>
      <c r="C102" s="64" t="s">
        <v>65</v>
      </c>
      <c r="D102" s="64" t="s">
        <v>66</v>
      </c>
      <c r="E102" s="65">
        <v>43981</v>
      </c>
      <c r="F102" s="65">
        <v>44084</v>
      </c>
      <c r="G102" s="66">
        <v>114677</v>
      </c>
      <c r="H102" s="64" t="s">
        <v>89</v>
      </c>
      <c r="I102" s="64" t="s">
        <v>77</v>
      </c>
      <c r="J102" s="64" t="e" vm="5">
        <v>#VALUE!</v>
      </c>
      <c r="K102" s="35">
        <f>Table1[[#This Row],[End Date]]-Table1[[#This Row],[Start Date]]</f>
        <v>103</v>
      </c>
      <c r="L102" s="69">
        <f>Table1[[#This Row],[Days in Program]]/30</f>
        <v>3.4333333333333331</v>
      </c>
      <c r="M102" s="40" t="str">
        <f>IF(Table1[[#This Row],[Months in Program]]&lt;1,"Less than 1",IF(Table1[[#This Row],[Months in Program]]&lt;2,"1",IF(Table1[[#This Row],[Months in Program]]&lt;3,"2","3+ months")))</f>
        <v>3+ months</v>
      </c>
      <c r="N102" s="35" t="str">
        <f>IF(Table1[[#This Row],[Household Income]]&gt;=100000,"$100k or more","Less than $100k")</f>
        <v>$100k or more</v>
      </c>
      <c r="O102" s="72">
        <v>45974</v>
      </c>
      <c r="P102" s="5"/>
      <c r="Q102" s="5"/>
      <c r="R102" s="5"/>
      <c r="S102" s="5"/>
      <c r="T102" s="5"/>
    </row>
    <row r="103" spans="1:20" x14ac:dyDescent="0.6">
      <c r="A103" s="64">
        <v>145</v>
      </c>
      <c r="B103" s="64" t="s">
        <v>69</v>
      </c>
      <c r="C103" s="64" t="s">
        <v>87</v>
      </c>
      <c r="D103" s="64" t="s">
        <v>84</v>
      </c>
      <c r="E103" s="65">
        <v>43296</v>
      </c>
      <c r="F103" s="65">
        <v>43409</v>
      </c>
      <c r="G103" s="66">
        <v>68367</v>
      </c>
      <c r="H103" s="64" t="s">
        <v>73</v>
      </c>
      <c r="I103" s="64" t="s">
        <v>79</v>
      </c>
      <c r="J103" s="64" t="e" vm="7">
        <v>#VALUE!</v>
      </c>
      <c r="K103" s="35">
        <f>Table1[[#This Row],[End Date]]-Table1[[#This Row],[Start Date]]</f>
        <v>113</v>
      </c>
      <c r="L103" s="69">
        <f>Table1[[#This Row],[Days in Program]]/30</f>
        <v>3.7666666666666666</v>
      </c>
      <c r="M103" s="40" t="str">
        <f>IF(Table1[[#This Row],[Months in Program]]&lt;1,"Less than 1",IF(Table1[[#This Row],[Months in Program]]&lt;2,"1",IF(Table1[[#This Row],[Months in Program]]&lt;3,"2","3+ months")))</f>
        <v>3+ months</v>
      </c>
      <c r="N103" s="35" t="str">
        <f>IF(Table1[[#This Row],[Household Income]]&gt;=100000,"$100k or more","Less than $100k")</f>
        <v>Less than $100k</v>
      </c>
      <c r="O103" s="72">
        <v>45974</v>
      </c>
      <c r="P103" s="5"/>
      <c r="Q103" s="5"/>
      <c r="R103" s="5"/>
      <c r="S103" s="5"/>
      <c r="T103" s="5"/>
    </row>
    <row r="104" spans="1:20" x14ac:dyDescent="0.6">
      <c r="A104" s="64">
        <v>176</v>
      </c>
      <c r="B104" s="64" t="s">
        <v>69</v>
      </c>
      <c r="C104" s="64" t="s">
        <v>91</v>
      </c>
      <c r="D104" s="64" t="s">
        <v>66</v>
      </c>
      <c r="E104" s="65">
        <v>43619</v>
      </c>
      <c r="F104" s="65">
        <v>43732</v>
      </c>
      <c r="G104" s="66">
        <v>116539</v>
      </c>
      <c r="H104" s="64" t="s">
        <v>89</v>
      </c>
      <c r="I104" s="64" t="s">
        <v>86</v>
      </c>
      <c r="J104" s="64" t="e" vm="9">
        <v>#VALUE!</v>
      </c>
      <c r="K104" s="35">
        <f>Table1[[#This Row],[End Date]]-Table1[[#This Row],[Start Date]]</f>
        <v>113</v>
      </c>
      <c r="L104" s="69">
        <f>Table1[[#This Row],[Days in Program]]/30</f>
        <v>3.7666666666666666</v>
      </c>
      <c r="M104" s="40" t="str">
        <f>IF(Table1[[#This Row],[Months in Program]]&lt;1,"Less than 1",IF(Table1[[#This Row],[Months in Program]]&lt;2,"1",IF(Table1[[#This Row],[Months in Program]]&lt;3,"2","3+ months")))</f>
        <v>3+ months</v>
      </c>
      <c r="N104" s="35" t="str">
        <f>IF(Table1[[#This Row],[Household Income]]&gt;=100000,"$100k or more","Less than $100k")</f>
        <v>$100k or more</v>
      </c>
      <c r="O104" s="72">
        <v>45974</v>
      </c>
      <c r="P104" s="5"/>
      <c r="Q104" s="5"/>
      <c r="R104" s="5"/>
      <c r="S104" s="5"/>
      <c r="T104" s="5"/>
    </row>
    <row r="105" spans="1:20" x14ac:dyDescent="0.6">
      <c r="A105" s="64">
        <v>137</v>
      </c>
      <c r="B105" s="64" t="s">
        <v>69</v>
      </c>
      <c r="C105" s="64" t="s">
        <v>87</v>
      </c>
      <c r="D105" s="64" t="s">
        <v>74</v>
      </c>
      <c r="E105" s="65">
        <v>43161</v>
      </c>
      <c r="F105" s="65">
        <v>43278</v>
      </c>
      <c r="G105" s="66">
        <v>116140</v>
      </c>
      <c r="H105" s="64" t="s">
        <v>81</v>
      </c>
      <c r="I105" s="64" t="s">
        <v>68</v>
      </c>
      <c r="J105" s="64" t="e" vm="7">
        <v>#VALUE!</v>
      </c>
      <c r="K105" s="35">
        <f>Table1[[#This Row],[End Date]]-Table1[[#This Row],[Start Date]]</f>
        <v>117</v>
      </c>
      <c r="L105" s="69">
        <f>Table1[[#This Row],[Days in Program]]/30</f>
        <v>3.9</v>
      </c>
      <c r="M105" s="40" t="str">
        <f>IF(Table1[[#This Row],[Months in Program]]&lt;1,"Less than 1",IF(Table1[[#This Row],[Months in Program]]&lt;2,"1",IF(Table1[[#This Row],[Months in Program]]&lt;3,"2","3+ months")))</f>
        <v>3+ months</v>
      </c>
      <c r="N105" s="35" t="str">
        <f>IF(Table1[[#This Row],[Household Income]]&gt;=100000,"$100k or more","Less than $100k")</f>
        <v>$100k or more</v>
      </c>
      <c r="O105" s="72">
        <v>45974</v>
      </c>
      <c r="P105" s="5"/>
      <c r="Q105" s="5"/>
      <c r="R105" s="5"/>
      <c r="S105" s="5"/>
      <c r="T105" s="5"/>
    </row>
    <row r="106" spans="1:20" x14ac:dyDescent="0.6">
      <c r="A106" s="64">
        <v>198</v>
      </c>
      <c r="B106" s="64" t="s">
        <v>69</v>
      </c>
      <c r="C106" s="64" t="s">
        <v>65</v>
      </c>
      <c r="D106" s="64" t="s">
        <v>66</v>
      </c>
      <c r="E106" s="65">
        <v>44457</v>
      </c>
      <c r="F106" s="65">
        <v>44574</v>
      </c>
      <c r="G106" s="66">
        <v>151859</v>
      </c>
      <c r="H106" s="64" t="s">
        <v>89</v>
      </c>
      <c r="I106" s="64" t="s">
        <v>77</v>
      </c>
      <c r="K106" s="35">
        <f>Table1[[#This Row],[End Date]]-Table1[[#This Row],[Start Date]]</f>
        <v>117</v>
      </c>
      <c r="L106" s="69">
        <f>Table1[[#This Row],[Days in Program]]/30</f>
        <v>3.9</v>
      </c>
      <c r="M106" s="40" t="str">
        <f>IF(Table1[[#This Row],[Months in Program]]&lt;1,"Less than 1",IF(Table1[[#This Row],[Months in Program]]&lt;2,"1",IF(Table1[[#This Row],[Months in Program]]&lt;3,"2","3+ months")))</f>
        <v>3+ months</v>
      </c>
      <c r="N106" s="35" t="str">
        <f>IF(Table1[[#This Row],[Household Income]]&gt;=100000,"$100k or more","Less than $100k")</f>
        <v>$100k or more</v>
      </c>
      <c r="O106" s="72">
        <v>45974</v>
      </c>
      <c r="P106" s="5"/>
      <c r="Q106" s="5"/>
      <c r="R106" s="5"/>
      <c r="S106" s="5"/>
      <c r="T106" s="5"/>
    </row>
    <row r="107" spans="1:20" x14ac:dyDescent="0.6">
      <c r="A107" s="64">
        <v>281</v>
      </c>
      <c r="B107" s="64" t="s">
        <v>103</v>
      </c>
      <c r="C107" s="64" t="s">
        <v>65</v>
      </c>
      <c r="D107" s="64" t="s">
        <v>66</v>
      </c>
      <c r="E107" s="65">
        <v>43743</v>
      </c>
      <c r="F107" s="65">
        <v>43771</v>
      </c>
      <c r="G107" s="66">
        <v>117921</v>
      </c>
      <c r="H107" s="64" t="s">
        <v>73</v>
      </c>
      <c r="I107" s="64" t="s">
        <v>83</v>
      </c>
      <c r="J107" s="64" t="e" vm="11">
        <v>#VALUE!</v>
      </c>
      <c r="K107" s="35">
        <f>Table1[[#This Row],[End Date]]-Table1[[#This Row],[Start Date]]</f>
        <v>28</v>
      </c>
      <c r="L107" s="69">
        <f>Table1[[#This Row],[Days in Program]]/30</f>
        <v>0.93333333333333335</v>
      </c>
      <c r="M107" s="40" t="str">
        <f>IF(Table1[[#This Row],[Months in Program]]&lt;1,"Less than 1",IF(Table1[[#This Row],[Months in Program]]&lt;2,"1",IF(Table1[[#This Row],[Months in Program]]&lt;3,"2","3+ months")))</f>
        <v>Less than 1</v>
      </c>
      <c r="N107" s="35" t="str">
        <f>IF(Table1[[#This Row],[Household Income]]&gt;=100000,"$100k or more","Less than $100k")</f>
        <v>$100k or more</v>
      </c>
      <c r="O107" s="72">
        <v>45974</v>
      </c>
      <c r="P107" s="5"/>
      <c r="Q107" s="5"/>
      <c r="R107" s="5"/>
      <c r="S107" s="5"/>
      <c r="T107" s="5"/>
    </row>
    <row r="108" spans="1:20" x14ac:dyDescent="0.6">
      <c r="A108" s="64">
        <v>263</v>
      </c>
      <c r="B108" s="64" t="s">
        <v>103</v>
      </c>
      <c r="C108" s="64" t="s">
        <v>91</v>
      </c>
      <c r="D108" s="64" t="s">
        <v>66</v>
      </c>
      <c r="E108" s="65">
        <v>43512</v>
      </c>
      <c r="F108" s="65">
        <v>43542</v>
      </c>
      <c r="G108" s="66">
        <v>63569</v>
      </c>
      <c r="H108" s="64" t="s">
        <v>71</v>
      </c>
      <c r="I108" s="64" t="s">
        <v>75</v>
      </c>
      <c r="J108" s="64" t="e" vm="10">
        <v>#VALUE!</v>
      </c>
      <c r="K108" s="35">
        <f>Table1[[#This Row],[End Date]]-Table1[[#This Row],[Start Date]]</f>
        <v>30</v>
      </c>
      <c r="L108" s="69">
        <f>Table1[[#This Row],[Days in Program]]/30</f>
        <v>1</v>
      </c>
      <c r="M108" s="40" t="str">
        <f>IF(Table1[[#This Row],[Months in Program]]&lt;1,"Less than 1",IF(Table1[[#This Row],[Months in Program]]&lt;2,"1",IF(Table1[[#This Row],[Months in Program]]&lt;3,"2","3+ months")))</f>
        <v>1</v>
      </c>
      <c r="N108" s="35" t="str">
        <f>IF(Table1[[#This Row],[Household Income]]&gt;=100000,"$100k or more","Less than $100k")</f>
        <v>Less than $100k</v>
      </c>
      <c r="O108" s="72">
        <v>45974</v>
      </c>
      <c r="P108" s="5"/>
      <c r="Q108" s="5"/>
      <c r="R108" s="5"/>
      <c r="S108" s="5"/>
      <c r="T108" s="5"/>
    </row>
    <row r="109" spans="1:20" x14ac:dyDescent="0.6">
      <c r="A109" s="64">
        <v>292</v>
      </c>
      <c r="B109" s="64" t="s">
        <v>103</v>
      </c>
      <c r="C109" s="64" t="s">
        <v>65</v>
      </c>
      <c r="D109" s="64" t="s">
        <v>66</v>
      </c>
      <c r="E109" s="65">
        <v>44095</v>
      </c>
      <c r="F109" s="65">
        <v>44126</v>
      </c>
      <c r="G109" s="66">
        <v>74885</v>
      </c>
      <c r="H109" s="64" t="s">
        <v>89</v>
      </c>
      <c r="I109" s="64" t="s">
        <v>83</v>
      </c>
      <c r="J109" s="64" t="e" vm="11">
        <v>#VALUE!</v>
      </c>
      <c r="K109" s="35">
        <f>Table1[[#This Row],[End Date]]-Table1[[#This Row],[Start Date]]</f>
        <v>31</v>
      </c>
      <c r="L109" s="69">
        <f>Table1[[#This Row],[Days in Program]]/30</f>
        <v>1.0333333333333334</v>
      </c>
      <c r="M109" s="40" t="str">
        <f>IF(Table1[[#This Row],[Months in Program]]&lt;1,"Less than 1",IF(Table1[[#This Row],[Months in Program]]&lt;2,"1",IF(Table1[[#This Row],[Months in Program]]&lt;3,"2","3+ months")))</f>
        <v>1</v>
      </c>
      <c r="N109" s="35" t="str">
        <f>IF(Table1[[#This Row],[Household Income]]&gt;=100000,"$100k or more","Less than $100k")</f>
        <v>Less than $100k</v>
      </c>
      <c r="O109" s="72">
        <v>45974</v>
      </c>
      <c r="P109" s="5"/>
      <c r="Q109" s="5"/>
      <c r="R109" s="5"/>
      <c r="S109" s="5"/>
      <c r="T109" s="5"/>
    </row>
    <row r="110" spans="1:20" x14ac:dyDescent="0.6">
      <c r="A110" s="64">
        <v>291</v>
      </c>
      <c r="B110" s="64" t="s">
        <v>103</v>
      </c>
      <c r="C110" s="64" t="s">
        <v>65</v>
      </c>
      <c r="D110" s="64" t="s">
        <v>66</v>
      </c>
      <c r="E110" s="65">
        <v>44321</v>
      </c>
      <c r="F110" s="65">
        <v>44353</v>
      </c>
      <c r="G110" s="66">
        <v>67513</v>
      </c>
      <c r="H110" s="64" t="s">
        <v>90</v>
      </c>
      <c r="I110" s="64" t="s">
        <v>77</v>
      </c>
      <c r="J110" s="64" t="e" vm="12">
        <v>#VALUE!</v>
      </c>
      <c r="K110" s="35">
        <f>Table1[[#This Row],[End Date]]-Table1[[#This Row],[Start Date]]</f>
        <v>32</v>
      </c>
      <c r="L110" s="69">
        <f>Table1[[#This Row],[Days in Program]]/30</f>
        <v>1.0666666666666667</v>
      </c>
      <c r="M110" s="40" t="str">
        <f>IF(Table1[[#This Row],[Months in Program]]&lt;1,"Less than 1",IF(Table1[[#This Row],[Months in Program]]&lt;2,"1",IF(Table1[[#This Row],[Months in Program]]&lt;3,"2","3+ months")))</f>
        <v>1</v>
      </c>
      <c r="N110" s="35" t="str">
        <f>IF(Table1[[#This Row],[Household Income]]&gt;=100000,"$100k or more","Less than $100k")</f>
        <v>Less than $100k</v>
      </c>
      <c r="O110" s="72">
        <v>45974</v>
      </c>
      <c r="P110" s="5"/>
      <c r="Q110" s="5"/>
      <c r="R110" s="5"/>
      <c r="S110" s="5"/>
      <c r="T110" s="5"/>
    </row>
    <row r="111" spans="1:20" x14ac:dyDescent="0.6">
      <c r="A111" s="64">
        <v>268</v>
      </c>
      <c r="B111" s="64" t="s">
        <v>103</v>
      </c>
      <c r="C111" s="64" t="s">
        <v>91</v>
      </c>
      <c r="D111" s="64" t="s">
        <v>66</v>
      </c>
      <c r="E111" s="65">
        <v>43192</v>
      </c>
      <c r="F111" s="65">
        <v>43224</v>
      </c>
      <c r="G111" s="66">
        <v>100000</v>
      </c>
      <c r="H111" s="64" t="s">
        <v>90</v>
      </c>
      <c r="I111" s="64" t="s">
        <v>68</v>
      </c>
      <c r="J111" s="64" t="e" vm="13">
        <v>#VALUE!</v>
      </c>
      <c r="K111" s="35">
        <f>Table1[[#This Row],[End Date]]-Table1[[#This Row],[Start Date]]</f>
        <v>32</v>
      </c>
      <c r="L111" s="69">
        <f>Table1[[#This Row],[Days in Program]]/30</f>
        <v>1.0666666666666667</v>
      </c>
      <c r="M111" s="40" t="str">
        <f>IF(Table1[[#This Row],[Months in Program]]&lt;1,"Less than 1",IF(Table1[[#This Row],[Months in Program]]&lt;2,"1",IF(Table1[[#This Row],[Months in Program]]&lt;3,"2","3+ months")))</f>
        <v>1</v>
      </c>
      <c r="N111" s="35" t="str">
        <f>IF(Table1[[#This Row],[Household Income]]&gt;=100000,"$100k or more","Less than $100k")</f>
        <v>$100k or more</v>
      </c>
      <c r="O111" s="72">
        <v>45974</v>
      </c>
      <c r="P111" s="5"/>
      <c r="Q111" s="5"/>
      <c r="R111" s="5"/>
      <c r="S111" s="5"/>
      <c r="T111" s="5"/>
    </row>
    <row r="112" spans="1:20" x14ac:dyDescent="0.6">
      <c r="A112" s="64">
        <v>296</v>
      </c>
      <c r="B112" s="64" t="s">
        <v>103</v>
      </c>
      <c r="C112" s="64" t="s">
        <v>65</v>
      </c>
      <c r="D112" s="64" t="s">
        <v>66</v>
      </c>
      <c r="E112" s="65">
        <v>44470</v>
      </c>
      <c r="F112" s="65">
        <v>44507</v>
      </c>
      <c r="G112" s="66">
        <v>42381</v>
      </c>
      <c r="H112" s="64" t="s">
        <v>89</v>
      </c>
      <c r="I112" s="64" t="s">
        <v>83</v>
      </c>
      <c r="J112" s="64" t="e" vm="14">
        <v>#VALUE!</v>
      </c>
      <c r="K112" s="35">
        <f>Table1[[#This Row],[End Date]]-Table1[[#This Row],[Start Date]]</f>
        <v>37</v>
      </c>
      <c r="L112" s="69">
        <f>Table1[[#This Row],[Days in Program]]/30</f>
        <v>1.2333333333333334</v>
      </c>
      <c r="M112" s="68" t="str">
        <f>IF(Table1[[#This Row],[Months in Program]]&lt;1,"Less than 1",IF(Table1[[#This Row],[Months in Program]]&lt;2,"1",IF(Table1[[#This Row],[Months in Program]]&lt;3,"2","3+ months")))</f>
        <v>1</v>
      </c>
      <c r="N112" s="35" t="str">
        <f>IF(Table1[[#This Row],[Household Income]]&gt;=100000,"$100k or more","Less than $100k")</f>
        <v>Less than $100k</v>
      </c>
      <c r="O112" s="72">
        <v>45974</v>
      </c>
      <c r="P112" s="5"/>
      <c r="Q112" s="5"/>
      <c r="R112" s="5"/>
      <c r="S112" s="5"/>
      <c r="T112" s="5"/>
    </row>
    <row r="113" spans="1:20" x14ac:dyDescent="0.6">
      <c r="A113" s="64">
        <v>275</v>
      </c>
      <c r="B113" s="64" t="s">
        <v>103</v>
      </c>
      <c r="C113" s="64" t="s">
        <v>76</v>
      </c>
      <c r="D113" s="64" t="s">
        <v>66</v>
      </c>
      <c r="E113" s="65">
        <v>43552</v>
      </c>
      <c r="F113" s="65">
        <v>43590</v>
      </c>
      <c r="G113" s="66">
        <v>62191</v>
      </c>
      <c r="H113" s="64" t="s">
        <v>90</v>
      </c>
      <c r="I113" s="64" t="s">
        <v>77</v>
      </c>
      <c r="K113" s="35">
        <f>Table1[[#This Row],[End Date]]-Table1[[#This Row],[Start Date]]</f>
        <v>38</v>
      </c>
      <c r="L113" s="69">
        <f>Table1[[#This Row],[Days in Program]]/30</f>
        <v>1.2666666666666666</v>
      </c>
      <c r="M113" s="40" t="str">
        <f>IF(Table1[[#This Row],[Months in Program]]&lt;1,"Less than 1",IF(Table1[[#This Row],[Months in Program]]&lt;2,"1",IF(Table1[[#This Row],[Months in Program]]&lt;3,"2","3+ months")))</f>
        <v>1</v>
      </c>
      <c r="N113" s="35" t="str">
        <f>IF(Table1[[#This Row],[Household Income]]&gt;=100000,"$100k or more","Less than $100k")</f>
        <v>Less than $100k</v>
      </c>
      <c r="O113" s="72">
        <v>45974</v>
      </c>
      <c r="P113" s="5"/>
      <c r="Q113" s="5"/>
      <c r="R113" s="5"/>
      <c r="S113" s="5"/>
      <c r="T113" s="5"/>
    </row>
    <row r="114" spans="1:20" x14ac:dyDescent="0.6">
      <c r="A114" s="64">
        <v>255</v>
      </c>
      <c r="B114" s="64" t="s">
        <v>103</v>
      </c>
      <c r="C114" s="64" t="s">
        <v>65</v>
      </c>
      <c r="D114" s="64" t="s">
        <v>66</v>
      </c>
      <c r="E114" s="65">
        <v>44090</v>
      </c>
      <c r="F114" s="65">
        <v>44128</v>
      </c>
      <c r="G114" s="66">
        <v>78032</v>
      </c>
      <c r="H114" s="64" t="s">
        <v>89</v>
      </c>
      <c r="I114" s="64" t="s">
        <v>83</v>
      </c>
      <c r="J114" s="64" t="e" vm="13">
        <v>#VALUE!</v>
      </c>
      <c r="K114" s="35">
        <f>Table1[[#This Row],[End Date]]-Table1[[#This Row],[Start Date]]</f>
        <v>38</v>
      </c>
      <c r="L114" s="69">
        <f>Table1[[#This Row],[Days in Program]]/30</f>
        <v>1.2666666666666666</v>
      </c>
      <c r="M114" s="40" t="str">
        <f>IF(Table1[[#This Row],[Months in Program]]&lt;1,"Less than 1",IF(Table1[[#This Row],[Months in Program]]&lt;2,"1",IF(Table1[[#This Row],[Months in Program]]&lt;3,"2","3+ months")))</f>
        <v>1</v>
      </c>
      <c r="N114" s="35" t="str">
        <f>IF(Table1[[#This Row],[Household Income]]&gt;=100000,"$100k or more","Less than $100k")</f>
        <v>Less than $100k</v>
      </c>
      <c r="O114" s="72">
        <v>45974</v>
      </c>
      <c r="P114" s="5"/>
      <c r="Q114" s="5"/>
      <c r="R114" s="5"/>
      <c r="S114" s="5"/>
      <c r="T114" s="5"/>
    </row>
    <row r="115" spans="1:20" x14ac:dyDescent="0.6">
      <c r="A115" s="64">
        <v>300</v>
      </c>
      <c r="B115" s="64" t="s">
        <v>103</v>
      </c>
      <c r="C115" s="64" t="s">
        <v>65</v>
      </c>
      <c r="D115" s="64" t="s">
        <v>125</v>
      </c>
      <c r="E115" s="65">
        <v>44090</v>
      </c>
      <c r="F115" s="65">
        <v>44128</v>
      </c>
      <c r="G115" s="66">
        <v>78032</v>
      </c>
      <c r="H115" s="64" t="s">
        <v>89</v>
      </c>
      <c r="I115" s="64" t="s">
        <v>83</v>
      </c>
      <c r="J115" s="64" t="e" vm="4">
        <v>#VALUE!</v>
      </c>
      <c r="K115" s="35">
        <f>Table1[[#This Row],[End Date]]-Table1[[#This Row],[Start Date]]</f>
        <v>38</v>
      </c>
      <c r="L115" s="69">
        <f>Table1[[#This Row],[Days in Program]]/30</f>
        <v>1.2666666666666666</v>
      </c>
      <c r="M115" s="40" t="str">
        <f>IF(Table1[[#This Row],[Months in Program]]&lt;1,"Less than 1",IF(Table1[[#This Row],[Months in Program]]&lt;2,"1",IF(Table1[[#This Row],[Months in Program]]&lt;3,"2","3+ months")))</f>
        <v>1</v>
      </c>
      <c r="N115" s="35" t="str">
        <f>IF(Table1[[#This Row],[Household Income]]&gt;=100000,"$100k or more","Less than $100k")</f>
        <v>Less than $100k</v>
      </c>
      <c r="O115" s="72">
        <v>45974</v>
      </c>
      <c r="P115" s="5"/>
      <c r="Q115" s="5"/>
      <c r="R115" s="5"/>
      <c r="S115" s="5"/>
      <c r="T115" s="5"/>
    </row>
    <row r="116" spans="1:20" x14ac:dyDescent="0.6">
      <c r="A116" s="64">
        <v>257</v>
      </c>
      <c r="B116" s="64" t="s">
        <v>103</v>
      </c>
      <c r="C116" s="64" t="s">
        <v>65</v>
      </c>
      <c r="D116" s="64" t="s">
        <v>66</v>
      </c>
      <c r="E116" s="65">
        <v>44015</v>
      </c>
      <c r="F116" s="65">
        <v>44055</v>
      </c>
      <c r="G116" s="66">
        <v>67054</v>
      </c>
      <c r="H116" s="64" t="s">
        <v>89</v>
      </c>
      <c r="I116" s="64" t="s">
        <v>83</v>
      </c>
      <c r="J116" s="64" t="e" vm="13">
        <v>#VALUE!</v>
      </c>
      <c r="K116" s="35">
        <f>Table1[[#This Row],[End Date]]-Table1[[#This Row],[Start Date]]</f>
        <v>40</v>
      </c>
      <c r="L116" s="69">
        <f>Table1[[#This Row],[Days in Program]]/30</f>
        <v>1.3333333333333333</v>
      </c>
      <c r="M116" s="40" t="str">
        <f>IF(Table1[[#This Row],[Months in Program]]&lt;1,"Less than 1",IF(Table1[[#This Row],[Months in Program]]&lt;2,"1",IF(Table1[[#This Row],[Months in Program]]&lt;3,"2","3+ months")))</f>
        <v>1</v>
      </c>
      <c r="N116" s="35" t="str">
        <f>IF(Table1[[#This Row],[Household Income]]&gt;=100000,"$100k or more","Less than $100k")</f>
        <v>Less than $100k</v>
      </c>
      <c r="O116" s="72">
        <v>45974</v>
      </c>
      <c r="P116" s="5"/>
      <c r="Q116" s="5"/>
      <c r="R116" s="5"/>
      <c r="S116" s="5"/>
      <c r="T116" s="5"/>
    </row>
    <row r="117" spans="1:20" x14ac:dyDescent="0.6">
      <c r="A117" s="64">
        <v>302</v>
      </c>
      <c r="B117" s="64" t="s">
        <v>103</v>
      </c>
      <c r="C117" s="64" t="s">
        <v>65</v>
      </c>
      <c r="D117" s="64" t="s">
        <v>125</v>
      </c>
      <c r="E117" s="65">
        <v>44015</v>
      </c>
      <c r="F117" s="65">
        <v>44055</v>
      </c>
      <c r="G117" s="66">
        <v>67054</v>
      </c>
      <c r="H117" s="64" t="s">
        <v>89</v>
      </c>
      <c r="I117" s="64" t="s">
        <v>83</v>
      </c>
      <c r="J117" s="64" t="e" vm="4">
        <v>#VALUE!</v>
      </c>
      <c r="K117" s="35">
        <f>Table1[[#This Row],[End Date]]-Table1[[#This Row],[Start Date]]</f>
        <v>40</v>
      </c>
      <c r="L117" s="69">
        <f>Table1[[#This Row],[Days in Program]]/30</f>
        <v>1.3333333333333333</v>
      </c>
      <c r="M117" s="40" t="str">
        <f>IF(Table1[[#This Row],[Months in Program]]&lt;1,"Less than 1",IF(Table1[[#This Row],[Months in Program]]&lt;2,"1",IF(Table1[[#This Row],[Months in Program]]&lt;3,"2","3+ months")))</f>
        <v>1</v>
      </c>
      <c r="N117" s="35" t="str">
        <f>IF(Table1[[#This Row],[Household Income]]&gt;=100000,"$100k or more","Less than $100k")</f>
        <v>Less than $100k</v>
      </c>
      <c r="O117" s="72">
        <v>45974</v>
      </c>
      <c r="P117" s="5"/>
      <c r="Q117" s="5"/>
      <c r="R117" s="5"/>
      <c r="S117" s="5"/>
      <c r="T117" s="5"/>
    </row>
    <row r="118" spans="1:20" x14ac:dyDescent="0.6">
      <c r="A118" s="64">
        <v>280</v>
      </c>
      <c r="B118" s="64" t="s">
        <v>103</v>
      </c>
      <c r="C118" s="64" t="s">
        <v>65</v>
      </c>
      <c r="D118" s="64" t="s">
        <v>66</v>
      </c>
      <c r="E118" s="65">
        <v>43778</v>
      </c>
      <c r="F118" s="65">
        <v>43818</v>
      </c>
      <c r="G118" s="66">
        <v>117921</v>
      </c>
      <c r="H118" s="64" t="s">
        <v>73</v>
      </c>
      <c r="I118" s="64" t="s">
        <v>83</v>
      </c>
      <c r="J118" s="64" t="e" vm="11">
        <v>#VALUE!</v>
      </c>
      <c r="K118" s="35">
        <f>Table1[[#This Row],[End Date]]-Table1[[#This Row],[Start Date]]</f>
        <v>40</v>
      </c>
      <c r="L118" s="69">
        <f>Table1[[#This Row],[Days in Program]]/30</f>
        <v>1.3333333333333333</v>
      </c>
      <c r="M118" s="40" t="str">
        <f>IF(Table1[[#This Row],[Months in Program]]&lt;1,"Less than 1",IF(Table1[[#This Row],[Months in Program]]&lt;2,"1",IF(Table1[[#This Row],[Months in Program]]&lt;3,"2","3+ months")))</f>
        <v>1</v>
      </c>
      <c r="N118" s="35" t="str">
        <f>IF(Table1[[#This Row],[Household Income]]&gt;=100000,"$100k or more","Less than $100k")</f>
        <v>$100k or more</v>
      </c>
      <c r="O118" s="72">
        <v>45974</v>
      </c>
      <c r="P118" s="5"/>
      <c r="Q118" s="5"/>
      <c r="R118" s="5"/>
      <c r="S118" s="5"/>
      <c r="T118" s="5"/>
    </row>
    <row r="119" spans="1:20" x14ac:dyDescent="0.6">
      <c r="A119" s="64">
        <v>283</v>
      </c>
      <c r="B119" s="64" t="s">
        <v>103</v>
      </c>
      <c r="C119" s="64" t="s">
        <v>65</v>
      </c>
      <c r="D119" s="64" t="s">
        <v>66</v>
      </c>
      <c r="E119" s="65">
        <v>43410</v>
      </c>
      <c r="F119" s="65">
        <v>43453</v>
      </c>
      <c r="G119" s="66">
        <v>92504</v>
      </c>
      <c r="H119" s="64" t="s">
        <v>89</v>
      </c>
      <c r="I119" s="64" t="s">
        <v>83</v>
      </c>
      <c r="K119" s="35">
        <f>Table1[[#This Row],[End Date]]-Table1[[#This Row],[Start Date]]</f>
        <v>43</v>
      </c>
      <c r="L119" s="69">
        <f>Table1[[#This Row],[Days in Program]]/30</f>
        <v>1.4333333333333333</v>
      </c>
      <c r="M119" s="40" t="str">
        <f>IF(Table1[[#This Row],[Months in Program]]&lt;1,"Less than 1",IF(Table1[[#This Row],[Months in Program]]&lt;2,"1",IF(Table1[[#This Row],[Months in Program]]&lt;3,"2","3+ months")))</f>
        <v>1</v>
      </c>
      <c r="N119" s="35" t="str">
        <f>IF(Table1[[#This Row],[Household Income]]&gt;=100000,"$100k or more","Less than $100k")</f>
        <v>Less than $100k</v>
      </c>
      <c r="O119" s="72">
        <v>45974</v>
      </c>
      <c r="P119" s="5"/>
      <c r="Q119" s="5"/>
      <c r="R119" s="5"/>
      <c r="S119" s="5"/>
      <c r="T119" s="5"/>
    </row>
    <row r="120" spans="1:20" x14ac:dyDescent="0.6">
      <c r="A120" s="64">
        <v>269</v>
      </c>
      <c r="B120" s="64" t="s">
        <v>103</v>
      </c>
      <c r="C120" s="64" t="s">
        <v>91</v>
      </c>
      <c r="D120" s="64" t="s">
        <v>74</v>
      </c>
      <c r="E120" s="65">
        <v>43748</v>
      </c>
      <c r="F120" s="65">
        <v>43792</v>
      </c>
      <c r="G120" s="66">
        <v>50000</v>
      </c>
      <c r="H120" s="64" t="s">
        <v>73</v>
      </c>
      <c r="I120" s="64" t="s">
        <v>75</v>
      </c>
      <c r="J120" s="64" t="e" vm="13">
        <v>#VALUE!</v>
      </c>
      <c r="K120" s="35">
        <f>Table1[[#This Row],[End Date]]-Table1[[#This Row],[Start Date]]</f>
        <v>44</v>
      </c>
      <c r="L120" s="69">
        <f>Table1[[#This Row],[Days in Program]]/30</f>
        <v>1.4666666666666666</v>
      </c>
      <c r="M120" s="40" t="str">
        <f>IF(Table1[[#This Row],[Months in Program]]&lt;1,"Less than 1",IF(Table1[[#This Row],[Months in Program]]&lt;2,"1",IF(Table1[[#This Row],[Months in Program]]&lt;3,"2","3+ months")))</f>
        <v>1</v>
      </c>
      <c r="N120" s="35" t="str">
        <f>IF(Table1[[#This Row],[Household Income]]&gt;=100000,"$100k or more","Less than $100k")</f>
        <v>Less than $100k</v>
      </c>
      <c r="O120" s="72">
        <v>45974</v>
      </c>
      <c r="P120" s="5"/>
      <c r="Q120" s="5"/>
      <c r="R120" s="5"/>
      <c r="S120" s="5"/>
      <c r="T120" s="5"/>
    </row>
    <row r="121" spans="1:20" x14ac:dyDescent="0.6">
      <c r="A121" s="64">
        <v>264</v>
      </c>
      <c r="B121" s="64" t="s">
        <v>103</v>
      </c>
      <c r="C121" s="64" t="s">
        <v>91</v>
      </c>
      <c r="D121" s="64" t="s">
        <v>74</v>
      </c>
      <c r="E121" s="65">
        <v>43180</v>
      </c>
      <c r="F121" s="65">
        <v>43224</v>
      </c>
      <c r="G121" s="66">
        <v>89159</v>
      </c>
      <c r="H121" s="64" t="s">
        <v>78</v>
      </c>
      <c r="I121" s="64" t="s">
        <v>83</v>
      </c>
      <c r="J121" s="64" t="e" vm="10">
        <v>#VALUE!</v>
      </c>
      <c r="K121" s="35">
        <f>Table1[[#This Row],[End Date]]-Table1[[#This Row],[Start Date]]</f>
        <v>44</v>
      </c>
      <c r="L121" s="69">
        <f>Table1[[#This Row],[Days in Program]]/30</f>
        <v>1.4666666666666666</v>
      </c>
      <c r="M121" s="40" t="str">
        <f>IF(Table1[[#This Row],[Months in Program]]&lt;1,"Less than 1",IF(Table1[[#This Row],[Months in Program]]&lt;2,"1",IF(Table1[[#This Row],[Months in Program]]&lt;3,"2","3+ months")))</f>
        <v>1</v>
      </c>
      <c r="N121" s="35" t="str">
        <f>IF(Table1[[#This Row],[Household Income]]&gt;=100000,"$100k or more","Less than $100k")</f>
        <v>Less than $100k</v>
      </c>
      <c r="O121" s="72">
        <v>45974</v>
      </c>
      <c r="P121" s="5"/>
      <c r="Q121" s="5"/>
      <c r="R121" s="5"/>
      <c r="S121" s="5"/>
      <c r="T121" s="5"/>
    </row>
    <row r="122" spans="1:20" x14ac:dyDescent="0.6">
      <c r="A122" s="64">
        <v>273</v>
      </c>
      <c r="B122" s="64" t="s">
        <v>103</v>
      </c>
      <c r="C122" s="64" t="s">
        <v>76</v>
      </c>
      <c r="D122" s="64" t="s">
        <v>66</v>
      </c>
      <c r="E122" s="65">
        <v>43588</v>
      </c>
      <c r="F122" s="65">
        <v>43635</v>
      </c>
      <c r="G122" s="66">
        <v>89446</v>
      </c>
      <c r="H122" s="64" t="s">
        <v>89</v>
      </c>
      <c r="I122" s="64" t="s">
        <v>77</v>
      </c>
      <c r="J122" s="64" t="e" vm="4">
        <v>#VALUE!</v>
      </c>
      <c r="K122" s="35">
        <f>Table1[[#This Row],[End Date]]-Table1[[#This Row],[Start Date]]</f>
        <v>47</v>
      </c>
      <c r="L122" s="69">
        <f>Table1[[#This Row],[Days in Program]]/30</f>
        <v>1.5666666666666667</v>
      </c>
      <c r="M122" s="40" t="str">
        <f>IF(Table1[[#This Row],[Months in Program]]&lt;1,"Less than 1",IF(Table1[[#This Row],[Months in Program]]&lt;2,"1",IF(Table1[[#This Row],[Months in Program]]&lt;3,"2","3+ months")))</f>
        <v>1</v>
      </c>
      <c r="N122" s="35" t="str">
        <f>IF(Table1[[#This Row],[Household Income]]&gt;=100000,"$100k or more","Less than $100k")</f>
        <v>Less than $100k</v>
      </c>
      <c r="O122" s="72">
        <v>45974</v>
      </c>
      <c r="P122" s="5"/>
      <c r="Q122" s="5"/>
      <c r="R122" s="5"/>
      <c r="S122" s="5"/>
      <c r="T122" s="5"/>
    </row>
    <row r="123" spans="1:20" x14ac:dyDescent="0.6">
      <c r="A123" s="64">
        <v>270</v>
      </c>
      <c r="B123" s="64" t="s">
        <v>103</v>
      </c>
      <c r="C123" s="64" t="s">
        <v>91</v>
      </c>
      <c r="D123" s="64" t="s">
        <v>74</v>
      </c>
      <c r="E123" s="65">
        <v>43466</v>
      </c>
      <c r="F123" s="65">
        <v>43513</v>
      </c>
      <c r="G123" s="66">
        <v>118613</v>
      </c>
      <c r="H123" s="64" t="s">
        <v>78</v>
      </c>
      <c r="I123" s="64" t="s">
        <v>75</v>
      </c>
      <c r="J123" s="64" t="e" vm="13">
        <v>#VALUE!</v>
      </c>
      <c r="K123" s="35">
        <f>Table1[[#This Row],[End Date]]-Table1[[#This Row],[Start Date]]</f>
        <v>47</v>
      </c>
      <c r="L123" s="69">
        <f>Table1[[#This Row],[Days in Program]]/30</f>
        <v>1.5666666666666667</v>
      </c>
      <c r="M123" s="40" t="str">
        <f>IF(Table1[[#This Row],[Months in Program]]&lt;1,"Less than 1",IF(Table1[[#This Row],[Months in Program]]&lt;2,"1",IF(Table1[[#This Row],[Months in Program]]&lt;3,"2","3+ months")))</f>
        <v>1</v>
      </c>
      <c r="N123" s="35" t="str">
        <f>IF(Table1[[#This Row],[Household Income]]&gt;=100000,"$100k or more","Less than $100k")</f>
        <v>$100k or more</v>
      </c>
      <c r="O123" s="72">
        <v>45974</v>
      </c>
      <c r="P123" s="5"/>
      <c r="Q123" s="5"/>
      <c r="R123" s="5"/>
      <c r="S123" s="5"/>
      <c r="T123" s="5"/>
    </row>
    <row r="124" spans="1:20" x14ac:dyDescent="0.6">
      <c r="A124" s="64">
        <v>260</v>
      </c>
      <c r="B124" s="64" t="s">
        <v>103</v>
      </c>
      <c r="C124" s="64" t="s">
        <v>91</v>
      </c>
      <c r="D124" s="64" t="s">
        <v>66</v>
      </c>
      <c r="E124" s="65">
        <v>43141</v>
      </c>
      <c r="F124" s="65">
        <v>43188</v>
      </c>
      <c r="G124" s="66">
        <v>122590</v>
      </c>
      <c r="H124" s="64" t="s">
        <v>90</v>
      </c>
      <c r="I124" s="64" t="s">
        <v>77</v>
      </c>
      <c r="J124" s="64" t="e" vm="10">
        <v>#VALUE!</v>
      </c>
      <c r="K124" s="35">
        <f>Table1[[#This Row],[End Date]]-Table1[[#This Row],[Start Date]]</f>
        <v>47</v>
      </c>
      <c r="L124" s="69">
        <f>Table1[[#This Row],[Days in Program]]/30</f>
        <v>1.5666666666666667</v>
      </c>
      <c r="M124" s="40" t="str">
        <f>IF(Table1[[#This Row],[Months in Program]]&lt;1,"Less than 1",IF(Table1[[#This Row],[Months in Program]]&lt;2,"1",IF(Table1[[#This Row],[Months in Program]]&lt;3,"2","3+ months")))</f>
        <v>1</v>
      </c>
      <c r="N124" s="35" t="str">
        <f>IF(Table1[[#This Row],[Household Income]]&gt;=100000,"$100k or more","Less than $100k")</f>
        <v>$100k or more</v>
      </c>
      <c r="O124" s="72">
        <v>45974</v>
      </c>
      <c r="P124" s="5"/>
      <c r="Q124" s="5"/>
      <c r="R124" s="5"/>
      <c r="S124" s="5"/>
      <c r="T124" s="5"/>
    </row>
    <row r="125" spans="1:20" x14ac:dyDescent="0.6">
      <c r="A125" s="64">
        <v>265</v>
      </c>
      <c r="B125" s="64" t="s">
        <v>103</v>
      </c>
      <c r="C125" s="64" t="s">
        <v>91</v>
      </c>
      <c r="D125" s="64" t="s">
        <v>66</v>
      </c>
      <c r="E125" s="65">
        <v>43725</v>
      </c>
      <c r="F125" s="65">
        <v>43776</v>
      </c>
      <c r="G125" s="66">
        <v>87100</v>
      </c>
      <c r="H125" s="64" t="s">
        <v>73</v>
      </c>
      <c r="I125" s="64" t="s">
        <v>83</v>
      </c>
      <c r="J125" s="64" t="e" vm="10">
        <v>#VALUE!</v>
      </c>
      <c r="K125" s="35">
        <f>Table1[[#This Row],[End Date]]-Table1[[#This Row],[Start Date]]</f>
        <v>51</v>
      </c>
      <c r="L125" s="69">
        <f>Table1[[#This Row],[Days in Program]]/30</f>
        <v>1.7</v>
      </c>
      <c r="M125" s="40" t="str">
        <f>IF(Table1[[#This Row],[Months in Program]]&lt;1,"Less than 1",IF(Table1[[#This Row],[Months in Program]]&lt;2,"1",IF(Table1[[#This Row],[Months in Program]]&lt;3,"2","3+ months")))</f>
        <v>1</v>
      </c>
      <c r="N125" s="35" t="str">
        <f>IF(Table1[[#This Row],[Household Income]]&gt;=100000,"$100k or more","Less than $100k")</f>
        <v>Less than $100k</v>
      </c>
      <c r="O125" s="72">
        <v>45974</v>
      </c>
      <c r="P125" s="5"/>
      <c r="Q125" s="5"/>
      <c r="R125" s="5"/>
      <c r="S125" s="5"/>
      <c r="T125" s="5"/>
    </row>
    <row r="126" spans="1:20" x14ac:dyDescent="0.6">
      <c r="A126" s="64">
        <v>297</v>
      </c>
      <c r="B126" s="64" t="s">
        <v>103</v>
      </c>
      <c r="C126" s="64" t="s">
        <v>65</v>
      </c>
      <c r="D126" s="64" t="s">
        <v>66</v>
      </c>
      <c r="E126" s="65">
        <v>44309</v>
      </c>
      <c r="F126" s="65">
        <v>44364</v>
      </c>
      <c r="G126" s="66">
        <v>99084</v>
      </c>
      <c r="H126" s="64" t="s">
        <v>89</v>
      </c>
      <c r="I126" s="64" t="s">
        <v>83</v>
      </c>
      <c r="J126" s="64" t="e" vm="14">
        <v>#VALUE!</v>
      </c>
      <c r="K126" s="35">
        <f>Table1[[#This Row],[End Date]]-Table1[[#This Row],[Start Date]]</f>
        <v>55</v>
      </c>
      <c r="L126" s="69">
        <f>Table1[[#This Row],[Days in Program]]/30</f>
        <v>1.8333333333333333</v>
      </c>
      <c r="M126" s="40" t="str">
        <f>IF(Table1[[#This Row],[Months in Program]]&lt;1,"Less than 1",IF(Table1[[#This Row],[Months in Program]]&lt;2,"1",IF(Table1[[#This Row],[Months in Program]]&lt;3,"2","3+ months")))</f>
        <v>1</v>
      </c>
      <c r="N126" s="35" t="str">
        <f>IF(Table1[[#This Row],[Household Income]]&gt;=100000,"$100k or more","Less than $100k")</f>
        <v>Less than $100k</v>
      </c>
      <c r="O126" s="72">
        <v>45974</v>
      </c>
      <c r="P126" s="5"/>
      <c r="Q126" s="5"/>
      <c r="R126" s="5"/>
      <c r="S126" s="5"/>
      <c r="T126" s="5"/>
    </row>
    <row r="127" spans="1:20" x14ac:dyDescent="0.6">
      <c r="A127" s="64">
        <v>252</v>
      </c>
      <c r="B127" s="64" t="s">
        <v>103</v>
      </c>
      <c r="C127" s="64" t="s">
        <v>65</v>
      </c>
      <c r="D127" s="64" t="s">
        <v>66</v>
      </c>
      <c r="E127" s="65">
        <v>44309</v>
      </c>
      <c r="F127" s="65">
        <v>44364</v>
      </c>
      <c r="G127" s="66">
        <v>99084</v>
      </c>
      <c r="H127" s="64" t="s">
        <v>89</v>
      </c>
      <c r="I127" s="64" t="s">
        <v>83</v>
      </c>
      <c r="J127" s="64" t="e" vm="13">
        <v>#VALUE!</v>
      </c>
      <c r="K127" s="35">
        <f>Table1[[#This Row],[End Date]]-Table1[[#This Row],[Start Date]]</f>
        <v>55</v>
      </c>
      <c r="L127" s="69">
        <f>Table1[[#This Row],[Days in Program]]/30</f>
        <v>1.8333333333333333</v>
      </c>
      <c r="M127" s="40" t="str">
        <f>IF(Table1[[#This Row],[Months in Program]]&lt;1,"Less than 1",IF(Table1[[#This Row],[Months in Program]]&lt;2,"1",IF(Table1[[#This Row],[Months in Program]]&lt;3,"2","3+ months")))</f>
        <v>1</v>
      </c>
      <c r="N127" s="35" t="str">
        <f>IF(Table1[[#This Row],[Household Income]]&gt;=100000,"$100k or more","Less than $100k")</f>
        <v>Less than $100k</v>
      </c>
      <c r="O127" s="72">
        <v>45974</v>
      </c>
      <c r="P127" s="5"/>
      <c r="Q127" s="5"/>
      <c r="R127" s="5"/>
      <c r="S127" s="5"/>
      <c r="T127" s="5"/>
    </row>
    <row r="128" spans="1:20" x14ac:dyDescent="0.6">
      <c r="A128" s="64">
        <v>278</v>
      </c>
      <c r="B128" s="64" t="s">
        <v>103</v>
      </c>
      <c r="C128" s="64" t="s">
        <v>76</v>
      </c>
      <c r="D128" s="64" t="s">
        <v>72</v>
      </c>
      <c r="E128" s="65">
        <v>43767</v>
      </c>
      <c r="F128" s="65">
        <v>43822</v>
      </c>
      <c r="G128" s="66">
        <v>133846</v>
      </c>
      <c r="H128" s="64" t="s">
        <v>90</v>
      </c>
      <c r="I128" s="64" t="s">
        <v>77</v>
      </c>
      <c r="J128" s="64" t="e" vm="11">
        <v>#VALUE!</v>
      </c>
      <c r="K128" s="35">
        <f>Table1[[#This Row],[End Date]]-Table1[[#This Row],[Start Date]]</f>
        <v>55</v>
      </c>
      <c r="L128" s="69">
        <f>Table1[[#This Row],[Days in Program]]/30</f>
        <v>1.8333333333333333</v>
      </c>
      <c r="M128" s="40" t="str">
        <f>IF(Table1[[#This Row],[Months in Program]]&lt;1,"Less than 1",IF(Table1[[#This Row],[Months in Program]]&lt;2,"1",IF(Table1[[#This Row],[Months in Program]]&lt;3,"2","3+ months")))</f>
        <v>1</v>
      </c>
      <c r="N128" s="35" t="str">
        <f>IF(Table1[[#This Row],[Household Income]]&gt;=100000,"$100k or more","Less than $100k")</f>
        <v>$100k or more</v>
      </c>
      <c r="O128" s="72">
        <v>45974</v>
      </c>
      <c r="P128" s="5"/>
      <c r="Q128" s="5"/>
      <c r="R128" s="5"/>
      <c r="S128" s="5"/>
      <c r="T128" s="5"/>
    </row>
    <row r="129" spans="1:20" x14ac:dyDescent="0.6">
      <c r="A129" s="64">
        <v>262</v>
      </c>
      <c r="B129" s="64" t="s">
        <v>103</v>
      </c>
      <c r="C129" s="64" t="s">
        <v>91</v>
      </c>
      <c r="D129" s="64" t="s">
        <v>66</v>
      </c>
      <c r="E129" s="65">
        <v>43295</v>
      </c>
      <c r="F129" s="65">
        <v>43351</v>
      </c>
      <c r="G129" s="66">
        <v>95118</v>
      </c>
      <c r="H129" s="64" t="s">
        <v>70</v>
      </c>
      <c r="I129" s="64" t="s">
        <v>20</v>
      </c>
      <c r="J129" s="64" t="e" vm="10">
        <v>#VALUE!</v>
      </c>
      <c r="K129" s="35">
        <f>Table1[[#This Row],[End Date]]-Table1[[#This Row],[Start Date]]</f>
        <v>56</v>
      </c>
      <c r="L129" s="69">
        <f>Table1[[#This Row],[Days in Program]]/30</f>
        <v>1.8666666666666667</v>
      </c>
      <c r="M129" s="40" t="str">
        <f>IF(Table1[[#This Row],[Months in Program]]&lt;1,"Less than 1",IF(Table1[[#This Row],[Months in Program]]&lt;2,"1",IF(Table1[[#This Row],[Months in Program]]&lt;3,"2","3+ months")))</f>
        <v>1</v>
      </c>
      <c r="N129" s="35" t="str">
        <f>IF(Table1[[#This Row],[Household Income]]&gt;=100000,"$100k or more","Less than $100k")</f>
        <v>Less than $100k</v>
      </c>
      <c r="O129" s="72">
        <v>45974</v>
      </c>
      <c r="P129" s="5"/>
      <c r="Q129" s="5"/>
      <c r="R129" s="5"/>
      <c r="S129" s="5"/>
      <c r="T129" s="5"/>
    </row>
    <row r="130" spans="1:20" x14ac:dyDescent="0.6">
      <c r="A130" s="64">
        <v>274</v>
      </c>
      <c r="B130" s="64" t="s">
        <v>103</v>
      </c>
      <c r="C130" s="64" t="s">
        <v>76</v>
      </c>
      <c r="D130" s="64" t="s">
        <v>74</v>
      </c>
      <c r="E130" s="65">
        <v>43934</v>
      </c>
      <c r="F130" s="65">
        <v>43996</v>
      </c>
      <c r="G130" s="66">
        <v>201000</v>
      </c>
      <c r="H130" s="64" t="s">
        <v>81</v>
      </c>
      <c r="I130" s="64" t="s">
        <v>77</v>
      </c>
      <c r="K130" s="35">
        <f>Table1[[#This Row],[End Date]]-Table1[[#This Row],[Start Date]]</f>
        <v>62</v>
      </c>
      <c r="L130" s="69">
        <f>Table1[[#This Row],[Days in Program]]/30</f>
        <v>2.0666666666666669</v>
      </c>
      <c r="M130" s="40" t="str">
        <f>IF(Table1[[#This Row],[Months in Program]]&lt;1,"Less than 1",IF(Table1[[#This Row],[Months in Program]]&lt;2,"1",IF(Table1[[#This Row],[Months in Program]]&lt;3,"2","3+ months")))</f>
        <v>2</v>
      </c>
      <c r="N130" s="35" t="str">
        <f>IF(Table1[[#This Row],[Household Income]]&gt;=100000,"$100k or more","Less than $100k")</f>
        <v>$100k or more</v>
      </c>
      <c r="O130" s="72">
        <v>45974</v>
      </c>
      <c r="P130" s="5"/>
      <c r="Q130" s="5"/>
      <c r="R130" s="5"/>
      <c r="S130" s="5"/>
      <c r="T130" s="5"/>
    </row>
    <row r="131" spans="1:20" x14ac:dyDescent="0.6">
      <c r="A131" s="64">
        <v>290</v>
      </c>
      <c r="B131" s="64" t="s">
        <v>103</v>
      </c>
      <c r="C131" s="64" t="s">
        <v>65</v>
      </c>
      <c r="D131" s="64" t="s">
        <v>66</v>
      </c>
      <c r="E131" s="65">
        <v>44453</v>
      </c>
      <c r="F131" s="65">
        <v>44519</v>
      </c>
      <c r="G131" s="66">
        <v>70070</v>
      </c>
      <c r="H131" s="64" t="s">
        <v>90</v>
      </c>
      <c r="I131" s="64" t="s">
        <v>77</v>
      </c>
      <c r="J131" s="64" t="e" vm="12">
        <v>#VALUE!</v>
      </c>
      <c r="K131" s="35">
        <f>Table1[[#This Row],[End Date]]-Table1[[#This Row],[Start Date]]</f>
        <v>66</v>
      </c>
      <c r="L131" s="69">
        <f>Table1[[#This Row],[Days in Program]]/30</f>
        <v>2.2000000000000002</v>
      </c>
      <c r="M131" s="40" t="str">
        <f>IF(Table1[[#This Row],[Months in Program]]&lt;1,"Less than 1",IF(Table1[[#This Row],[Months in Program]]&lt;2,"1",IF(Table1[[#This Row],[Months in Program]]&lt;3,"2","3+ months")))</f>
        <v>2</v>
      </c>
      <c r="N131" s="35" t="str">
        <f>IF(Table1[[#This Row],[Household Income]]&gt;=100000,"$100k or more","Less than $100k")</f>
        <v>Less than $100k</v>
      </c>
      <c r="O131" s="72">
        <v>45974</v>
      </c>
      <c r="P131" s="5"/>
      <c r="Q131" s="5"/>
      <c r="R131" s="5"/>
      <c r="S131" s="5"/>
      <c r="T131" s="5"/>
    </row>
    <row r="132" spans="1:20" x14ac:dyDescent="0.6">
      <c r="A132" s="64">
        <v>279</v>
      </c>
      <c r="B132" s="64" t="s">
        <v>103</v>
      </c>
      <c r="C132" s="64" t="s">
        <v>65</v>
      </c>
      <c r="D132" s="64" t="s">
        <v>74</v>
      </c>
      <c r="E132" s="65">
        <v>43618</v>
      </c>
      <c r="F132" s="65">
        <v>43685</v>
      </c>
      <c r="G132" s="66">
        <v>71251</v>
      </c>
      <c r="H132" s="64" t="s">
        <v>78</v>
      </c>
      <c r="I132" s="64" t="s">
        <v>79</v>
      </c>
      <c r="K132" s="35">
        <f>Table1[[#This Row],[End Date]]-Table1[[#This Row],[Start Date]]</f>
        <v>67</v>
      </c>
      <c r="L132" s="69">
        <f>Table1[[#This Row],[Days in Program]]/30</f>
        <v>2.2333333333333334</v>
      </c>
      <c r="M132" s="40" t="str">
        <f>IF(Table1[[#This Row],[Months in Program]]&lt;1,"Less than 1",IF(Table1[[#This Row],[Months in Program]]&lt;2,"1",IF(Table1[[#This Row],[Months in Program]]&lt;3,"2","3+ months")))</f>
        <v>2</v>
      </c>
      <c r="N132" s="35" t="str">
        <f>IF(Table1[[#This Row],[Household Income]]&gt;=100000,"$100k or more","Less than $100k")</f>
        <v>Less than $100k</v>
      </c>
      <c r="O132" s="72">
        <v>45974</v>
      </c>
      <c r="P132" s="5"/>
      <c r="Q132" s="5"/>
      <c r="R132" s="5"/>
      <c r="S132" s="5"/>
      <c r="T132" s="5"/>
    </row>
    <row r="133" spans="1:20" x14ac:dyDescent="0.6">
      <c r="A133" s="64">
        <v>286</v>
      </c>
      <c r="B133" s="64" t="s">
        <v>103</v>
      </c>
      <c r="C133" s="64" t="s">
        <v>65</v>
      </c>
      <c r="D133" s="64" t="s">
        <v>66</v>
      </c>
      <c r="E133" s="65">
        <v>44130</v>
      </c>
      <c r="F133" s="65">
        <v>44197</v>
      </c>
      <c r="G133" s="66">
        <v>142071</v>
      </c>
      <c r="H133" s="64" t="s">
        <v>90</v>
      </c>
      <c r="I133" s="64" t="s">
        <v>68</v>
      </c>
      <c r="J133" s="64" t="e" vm="12">
        <v>#VALUE!</v>
      </c>
      <c r="K133" s="35">
        <f>Table1[[#This Row],[End Date]]-Table1[[#This Row],[Start Date]]</f>
        <v>67</v>
      </c>
      <c r="L133" s="69">
        <f>Table1[[#This Row],[Days in Program]]/30</f>
        <v>2.2333333333333334</v>
      </c>
      <c r="M133" s="40" t="str">
        <f>IF(Table1[[#This Row],[Months in Program]]&lt;1,"Less than 1",IF(Table1[[#This Row],[Months in Program]]&lt;2,"1",IF(Table1[[#This Row],[Months in Program]]&lt;3,"2","3+ months")))</f>
        <v>2</v>
      </c>
      <c r="N133" s="35" t="str">
        <f>IF(Table1[[#This Row],[Household Income]]&gt;=100000,"$100k or more","Less than $100k")</f>
        <v>$100k or more</v>
      </c>
      <c r="O133" s="72">
        <v>45974</v>
      </c>
      <c r="P133" s="5"/>
      <c r="Q133" s="5"/>
      <c r="R133" s="5"/>
      <c r="S133" s="5"/>
      <c r="T133" s="5"/>
    </row>
    <row r="134" spans="1:20" x14ac:dyDescent="0.6">
      <c r="A134" s="64">
        <v>288</v>
      </c>
      <c r="B134" s="64" t="s">
        <v>103</v>
      </c>
      <c r="C134" s="64" t="s">
        <v>65</v>
      </c>
      <c r="D134" s="64" t="s">
        <v>74</v>
      </c>
      <c r="E134" s="65">
        <v>44147</v>
      </c>
      <c r="F134" s="65">
        <v>44215</v>
      </c>
      <c r="G134" s="66">
        <v>120793</v>
      </c>
      <c r="H134" s="64" t="s">
        <v>78</v>
      </c>
      <c r="I134" s="64" t="s">
        <v>75</v>
      </c>
      <c r="J134" s="64" t="e" vm="12">
        <v>#VALUE!</v>
      </c>
      <c r="K134" s="35">
        <f>Table1[[#This Row],[End Date]]-Table1[[#This Row],[Start Date]]</f>
        <v>68</v>
      </c>
      <c r="L134" s="69">
        <f>Table1[[#This Row],[Days in Program]]/30</f>
        <v>2.2666666666666666</v>
      </c>
      <c r="M134" s="40" t="str">
        <f>IF(Table1[[#This Row],[Months in Program]]&lt;1,"Less than 1",IF(Table1[[#This Row],[Months in Program]]&lt;2,"1",IF(Table1[[#This Row],[Months in Program]]&lt;3,"2","3+ months")))</f>
        <v>2</v>
      </c>
      <c r="N134" s="35" t="str">
        <f>IF(Table1[[#This Row],[Household Income]]&gt;=100000,"$100k or more","Less than $100k")</f>
        <v>$100k or more</v>
      </c>
      <c r="O134" s="72">
        <v>45974</v>
      </c>
      <c r="P134" s="5"/>
      <c r="Q134" s="5"/>
      <c r="R134" s="5"/>
      <c r="S134" s="5"/>
      <c r="T134" s="5"/>
    </row>
    <row r="135" spans="1:20" x14ac:dyDescent="0.6">
      <c r="A135" s="64">
        <v>277</v>
      </c>
      <c r="B135" s="64" t="s">
        <v>103</v>
      </c>
      <c r="C135" s="64" t="s">
        <v>76</v>
      </c>
      <c r="D135" s="64" t="s">
        <v>66</v>
      </c>
      <c r="E135" s="65">
        <v>43479</v>
      </c>
      <c r="F135" s="65">
        <v>43549</v>
      </c>
      <c r="G135" s="66">
        <v>78531</v>
      </c>
      <c r="H135" s="64" t="s">
        <v>89</v>
      </c>
      <c r="I135" s="64" t="s">
        <v>77</v>
      </c>
      <c r="J135" s="64" t="e" vm="4">
        <v>#VALUE!</v>
      </c>
      <c r="K135" s="35">
        <f>Table1[[#This Row],[End Date]]-Table1[[#This Row],[Start Date]]</f>
        <v>70</v>
      </c>
      <c r="L135" s="69">
        <f>Table1[[#This Row],[Days in Program]]/30</f>
        <v>2.3333333333333335</v>
      </c>
      <c r="M135" s="40" t="str">
        <f>IF(Table1[[#This Row],[Months in Program]]&lt;1,"Less than 1",IF(Table1[[#This Row],[Months in Program]]&lt;2,"1",IF(Table1[[#This Row],[Months in Program]]&lt;3,"2","3+ months")))</f>
        <v>2</v>
      </c>
      <c r="N135" s="35" t="str">
        <f>IF(Table1[[#This Row],[Household Income]]&gt;=100000,"$100k or more","Less than $100k")</f>
        <v>Less than $100k</v>
      </c>
      <c r="O135" s="72">
        <v>45974</v>
      </c>
      <c r="P135" s="5"/>
      <c r="Q135" s="5"/>
      <c r="R135" s="5"/>
      <c r="S135" s="5"/>
      <c r="T135" s="5"/>
    </row>
    <row r="136" spans="1:20" x14ac:dyDescent="0.6">
      <c r="A136" s="64">
        <v>276</v>
      </c>
      <c r="B136" s="64" t="s">
        <v>103</v>
      </c>
      <c r="C136" s="64" t="s">
        <v>76</v>
      </c>
      <c r="D136" s="64" t="s">
        <v>66</v>
      </c>
      <c r="E136" s="65">
        <v>43959</v>
      </c>
      <c r="F136" s="65">
        <v>44030</v>
      </c>
      <c r="G136" s="66">
        <v>84931</v>
      </c>
      <c r="H136" s="64" t="s">
        <v>73</v>
      </c>
      <c r="I136" s="64" t="s">
        <v>77</v>
      </c>
      <c r="J136" s="64" t="e" vm="4">
        <v>#VALUE!</v>
      </c>
      <c r="K136" s="35">
        <f>Table1[[#This Row],[End Date]]-Table1[[#This Row],[Start Date]]</f>
        <v>71</v>
      </c>
      <c r="L136" s="69">
        <f>Table1[[#This Row],[Days in Program]]/30</f>
        <v>2.3666666666666667</v>
      </c>
      <c r="M136" s="40" t="str">
        <f>IF(Table1[[#This Row],[Months in Program]]&lt;1,"Less than 1",IF(Table1[[#This Row],[Months in Program]]&lt;2,"1",IF(Table1[[#This Row],[Months in Program]]&lt;3,"2","3+ months")))</f>
        <v>2</v>
      </c>
      <c r="N136" s="35" t="str">
        <f>IF(Table1[[#This Row],[Household Income]]&gt;=100000,"$100k or more","Less than $100k")</f>
        <v>Less than $100k</v>
      </c>
      <c r="O136" s="72">
        <v>45974</v>
      </c>
      <c r="P136" s="5"/>
      <c r="Q136" s="5"/>
      <c r="R136" s="5"/>
      <c r="S136" s="5"/>
      <c r="T136" s="5"/>
    </row>
    <row r="137" spans="1:20" x14ac:dyDescent="0.6">
      <c r="A137" s="64">
        <v>261</v>
      </c>
      <c r="B137" s="64" t="s">
        <v>103</v>
      </c>
      <c r="C137" s="64" t="s">
        <v>91</v>
      </c>
      <c r="D137" s="64" t="s">
        <v>66</v>
      </c>
      <c r="E137" s="65">
        <v>43974</v>
      </c>
      <c r="F137" s="65">
        <v>44046</v>
      </c>
      <c r="G137" s="66">
        <v>101407</v>
      </c>
      <c r="H137" s="64" t="s">
        <v>73</v>
      </c>
      <c r="I137" s="64" t="s">
        <v>83</v>
      </c>
      <c r="J137" s="64" t="e" vm="10">
        <v>#VALUE!</v>
      </c>
      <c r="K137" s="35">
        <f>Table1[[#This Row],[End Date]]-Table1[[#This Row],[Start Date]]</f>
        <v>72</v>
      </c>
      <c r="L137" s="69">
        <f>Table1[[#This Row],[Days in Program]]/30</f>
        <v>2.4</v>
      </c>
      <c r="M137" s="40" t="str">
        <f>IF(Table1[[#This Row],[Months in Program]]&lt;1,"Less than 1",IF(Table1[[#This Row],[Months in Program]]&lt;2,"1",IF(Table1[[#This Row],[Months in Program]]&lt;3,"2","3+ months")))</f>
        <v>2</v>
      </c>
      <c r="N137" s="35" t="str">
        <f>IF(Table1[[#This Row],[Household Income]]&gt;=100000,"$100k or more","Less than $100k")</f>
        <v>$100k or more</v>
      </c>
      <c r="O137" s="72">
        <v>45974</v>
      </c>
      <c r="P137" s="5"/>
      <c r="Q137" s="5"/>
      <c r="R137" s="5"/>
      <c r="S137" s="5"/>
      <c r="T137" s="5"/>
    </row>
    <row r="138" spans="1:20" x14ac:dyDescent="0.6">
      <c r="A138" s="64">
        <v>256</v>
      </c>
      <c r="B138" s="64" t="s">
        <v>103</v>
      </c>
      <c r="C138" s="64" t="s">
        <v>65</v>
      </c>
      <c r="D138" s="64" t="s">
        <v>66</v>
      </c>
      <c r="E138" s="65">
        <v>44255</v>
      </c>
      <c r="F138" s="65">
        <v>44330</v>
      </c>
      <c r="G138" s="66">
        <v>103922</v>
      </c>
      <c r="H138" s="64" t="s">
        <v>89</v>
      </c>
      <c r="I138" s="64" t="s">
        <v>83</v>
      </c>
      <c r="J138" s="64" t="e" vm="13">
        <v>#VALUE!</v>
      </c>
      <c r="K138" s="35">
        <f>Table1[[#This Row],[End Date]]-Table1[[#This Row],[Start Date]]</f>
        <v>75</v>
      </c>
      <c r="L138" s="69">
        <f>Table1[[#This Row],[Days in Program]]/30</f>
        <v>2.5</v>
      </c>
      <c r="M138" s="40" t="str">
        <f>IF(Table1[[#This Row],[Months in Program]]&lt;1,"Less than 1",IF(Table1[[#This Row],[Months in Program]]&lt;2,"1",IF(Table1[[#This Row],[Months in Program]]&lt;3,"2","3+ months")))</f>
        <v>2</v>
      </c>
      <c r="N138" s="35" t="str">
        <f>IF(Table1[[#This Row],[Household Income]]&gt;=100000,"$100k or more","Less than $100k")</f>
        <v>$100k or more</v>
      </c>
      <c r="O138" s="72">
        <v>45974</v>
      </c>
      <c r="P138" s="5"/>
      <c r="Q138" s="5"/>
      <c r="R138" s="5"/>
      <c r="S138" s="5"/>
      <c r="T138" s="5"/>
    </row>
    <row r="139" spans="1:20" x14ac:dyDescent="0.6">
      <c r="A139" s="64">
        <v>301</v>
      </c>
      <c r="B139" s="64" t="s">
        <v>103</v>
      </c>
      <c r="C139" s="64" t="s">
        <v>65</v>
      </c>
      <c r="D139" s="64" t="s">
        <v>125</v>
      </c>
      <c r="E139" s="65">
        <v>44255</v>
      </c>
      <c r="F139" s="65">
        <v>44330</v>
      </c>
      <c r="G139" s="66">
        <v>103922</v>
      </c>
      <c r="H139" s="64" t="s">
        <v>89</v>
      </c>
      <c r="I139" s="64" t="s">
        <v>83</v>
      </c>
      <c r="J139" s="64" t="e" vm="4">
        <v>#VALUE!</v>
      </c>
      <c r="K139" s="35">
        <f>Table1[[#This Row],[End Date]]-Table1[[#This Row],[Start Date]]</f>
        <v>75</v>
      </c>
      <c r="L139" s="69">
        <f>Table1[[#This Row],[Days in Program]]/30</f>
        <v>2.5</v>
      </c>
      <c r="M139" s="40" t="str">
        <f>IF(Table1[[#This Row],[Months in Program]]&lt;1,"Less than 1",IF(Table1[[#This Row],[Months in Program]]&lt;2,"1",IF(Table1[[#This Row],[Months in Program]]&lt;3,"2","3+ months")))</f>
        <v>2</v>
      </c>
      <c r="N139" s="35" t="str">
        <f>IF(Table1[[#This Row],[Household Income]]&gt;=100000,"$100k or more","Less than $100k")</f>
        <v>$100k or more</v>
      </c>
      <c r="O139" s="72">
        <v>45974</v>
      </c>
      <c r="P139" s="5"/>
      <c r="Q139" s="5"/>
      <c r="R139" s="5"/>
      <c r="S139" s="5"/>
      <c r="T139" s="5"/>
    </row>
    <row r="140" spans="1:20" x14ac:dyDescent="0.6">
      <c r="A140" s="64">
        <v>267</v>
      </c>
      <c r="B140" s="64" t="s">
        <v>103</v>
      </c>
      <c r="C140" s="64" t="s">
        <v>91</v>
      </c>
      <c r="D140" s="64" t="s">
        <v>74</v>
      </c>
      <c r="E140" s="65">
        <v>43844</v>
      </c>
      <c r="F140" s="65">
        <v>43921</v>
      </c>
      <c r="G140" s="66">
        <v>74336</v>
      </c>
      <c r="H140" s="64" t="s">
        <v>78</v>
      </c>
      <c r="I140" s="64" t="s">
        <v>68</v>
      </c>
      <c r="J140" s="64" t="e" vm="13">
        <v>#VALUE!</v>
      </c>
      <c r="K140" s="35">
        <f>Table1[[#This Row],[End Date]]-Table1[[#This Row],[Start Date]]</f>
        <v>77</v>
      </c>
      <c r="L140" s="69">
        <f>Table1[[#This Row],[Days in Program]]/30</f>
        <v>2.5666666666666669</v>
      </c>
      <c r="M140" s="40" t="str">
        <f>IF(Table1[[#This Row],[Months in Program]]&lt;1,"Less than 1",IF(Table1[[#This Row],[Months in Program]]&lt;2,"1",IF(Table1[[#This Row],[Months in Program]]&lt;3,"2","3+ months")))</f>
        <v>2</v>
      </c>
      <c r="N140" s="35" t="str">
        <f>IF(Table1[[#This Row],[Household Income]]&gt;=100000,"$100k or more","Less than $100k")</f>
        <v>Less than $100k</v>
      </c>
      <c r="O140" s="72">
        <v>45974</v>
      </c>
      <c r="P140" s="5"/>
      <c r="Q140" s="5"/>
      <c r="R140" s="5"/>
      <c r="S140" s="5"/>
      <c r="T140" s="5"/>
    </row>
    <row r="141" spans="1:20" x14ac:dyDescent="0.6">
      <c r="A141" s="64">
        <v>287</v>
      </c>
      <c r="B141" s="64" t="s">
        <v>103</v>
      </c>
      <c r="C141" s="64" t="s">
        <v>65</v>
      </c>
      <c r="D141" s="64" t="s">
        <v>66</v>
      </c>
      <c r="E141" s="65">
        <v>44042</v>
      </c>
      <c r="F141" s="65">
        <v>44120</v>
      </c>
      <c r="G141" s="66">
        <v>128909</v>
      </c>
      <c r="H141" s="64" t="s">
        <v>89</v>
      </c>
      <c r="I141" s="64" t="s">
        <v>68</v>
      </c>
      <c r="J141" s="64" t="e" vm="12">
        <v>#VALUE!</v>
      </c>
      <c r="K141" s="35">
        <f>Table1[[#This Row],[End Date]]-Table1[[#This Row],[Start Date]]</f>
        <v>78</v>
      </c>
      <c r="L141" s="69">
        <f>Table1[[#This Row],[Days in Program]]/30</f>
        <v>2.6</v>
      </c>
      <c r="M141" s="40" t="str">
        <f>IF(Table1[[#This Row],[Months in Program]]&lt;1,"Less than 1",IF(Table1[[#This Row],[Months in Program]]&lt;2,"1",IF(Table1[[#This Row],[Months in Program]]&lt;3,"2","3+ months")))</f>
        <v>2</v>
      </c>
      <c r="N141" s="35" t="str">
        <f>IF(Table1[[#This Row],[Household Income]]&gt;=100000,"$100k or more","Less than $100k")</f>
        <v>$100k or more</v>
      </c>
      <c r="O141" s="72">
        <v>45974</v>
      </c>
      <c r="P141" s="5"/>
      <c r="Q141" s="5"/>
      <c r="R141" s="5"/>
      <c r="S141" s="5"/>
      <c r="T141" s="5"/>
    </row>
    <row r="142" spans="1:20" x14ac:dyDescent="0.6">
      <c r="A142" s="64">
        <v>254</v>
      </c>
      <c r="B142" s="64" t="s">
        <v>103</v>
      </c>
      <c r="C142" s="64" t="s">
        <v>65</v>
      </c>
      <c r="D142" s="64" t="s">
        <v>66</v>
      </c>
      <c r="E142" s="65">
        <v>44463</v>
      </c>
      <c r="F142" s="65">
        <v>44544</v>
      </c>
      <c r="G142" s="66">
        <v>66487</v>
      </c>
      <c r="H142" s="64" t="s">
        <v>89</v>
      </c>
      <c r="I142" s="64" t="s">
        <v>83</v>
      </c>
      <c r="J142" s="64" t="e" vm="13">
        <v>#VALUE!</v>
      </c>
      <c r="K142" s="35">
        <f>Table1[[#This Row],[End Date]]-Table1[[#This Row],[Start Date]]</f>
        <v>81</v>
      </c>
      <c r="L142" s="69">
        <f>Table1[[#This Row],[Days in Program]]/30</f>
        <v>2.7</v>
      </c>
      <c r="M142" s="40" t="str">
        <f>IF(Table1[[#This Row],[Months in Program]]&lt;1,"Less than 1",IF(Table1[[#This Row],[Months in Program]]&lt;2,"1",IF(Table1[[#This Row],[Months in Program]]&lt;3,"2","3+ months")))</f>
        <v>2</v>
      </c>
      <c r="N142" s="35" t="str">
        <f>IF(Table1[[#This Row],[Household Income]]&gt;=100000,"$100k or more","Less than $100k")</f>
        <v>Less than $100k</v>
      </c>
      <c r="O142" s="72">
        <v>45974</v>
      </c>
      <c r="P142" s="5"/>
      <c r="Q142" s="5"/>
      <c r="R142" s="5"/>
      <c r="S142" s="5"/>
      <c r="T142" s="5"/>
    </row>
    <row r="143" spans="1:20" x14ac:dyDescent="0.6">
      <c r="A143" s="64">
        <v>299</v>
      </c>
      <c r="B143" s="64" t="s">
        <v>103</v>
      </c>
      <c r="C143" s="64" t="s">
        <v>65</v>
      </c>
      <c r="D143" s="64" t="s">
        <v>66</v>
      </c>
      <c r="E143" s="65">
        <v>44463</v>
      </c>
      <c r="F143" s="65">
        <v>44544</v>
      </c>
      <c r="G143" s="66">
        <v>66487</v>
      </c>
      <c r="H143" s="64" t="s">
        <v>89</v>
      </c>
      <c r="I143" s="64" t="s">
        <v>83</v>
      </c>
      <c r="J143" s="64" t="e" vm="4">
        <v>#VALUE!</v>
      </c>
      <c r="K143" s="35">
        <f>Table1[[#This Row],[End Date]]-Table1[[#This Row],[Start Date]]</f>
        <v>81</v>
      </c>
      <c r="L143" s="69">
        <f>Table1[[#This Row],[Days in Program]]/30</f>
        <v>2.7</v>
      </c>
      <c r="M143" s="40" t="str">
        <f>IF(Table1[[#This Row],[Months in Program]]&lt;1,"Less than 1",IF(Table1[[#This Row],[Months in Program]]&lt;2,"1",IF(Table1[[#This Row],[Months in Program]]&lt;3,"2","3+ months")))</f>
        <v>2</v>
      </c>
      <c r="N143" s="35" t="str">
        <f>IF(Table1[[#This Row],[Household Income]]&gt;=100000,"$100k or more","Less than $100k")</f>
        <v>Less than $100k</v>
      </c>
      <c r="O143" s="72">
        <v>45974</v>
      </c>
      <c r="P143" s="5"/>
      <c r="Q143" s="5"/>
      <c r="R143" s="5"/>
      <c r="S143" s="5"/>
      <c r="T143" s="5"/>
    </row>
    <row r="144" spans="1:20" x14ac:dyDescent="0.6">
      <c r="A144" s="64">
        <v>295</v>
      </c>
      <c r="B144" s="64" t="s">
        <v>103</v>
      </c>
      <c r="C144" s="64" t="s">
        <v>65</v>
      </c>
      <c r="D144" s="64" t="s">
        <v>66</v>
      </c>
      <c r="E144" s="65">
        <v>44162</v>
      </c>
      <c r="F144" s="65">
        <v>44244</v>
      </c>
      <c r="G144" s="66">
        <v>66161</v>
      </c>
      <c r="H144" s="64" t="s">
        <v>89</v>
      </c>
      <c r="I144" s="64" t="s">
        <v>83</v>
      </c>
      <c r="J144" s="64" t="e" vm="14">
        <v>#VALUE!</v>
      </c>
      <c r="K144" s="35">
        <f>Table1[[#This Row],[End Date]]-Table1[[#This Row],[Start Date]]</f>
        <v>82</v>
      </c>
      <c r="L144" s="69">
        <f>Table1[[#This Row],[Days in Program]]/30</f>
        <v>2.7333333333333334</v>
      </c>
      <c r="M144" s="40" t="str">
        <f>IF(Table1[[#This Row],[Months in Program]]&lt;1,"Less than 1",IF(Table1[[#This Row],[Months in Program]]&lt;2,"1",IF(Table1[[#This Row],[Months in Program]]&lt;3,"2","3+ months")))</f>
        <v>2</v>
      </c>
      <c r="N144" s="35" t="str">
        <f>IF(Table1[[#This Row],[Household Income]]&gt;=100000,"$100k or more","Less than $100k")</f>
        <v>Less than $100k</v>
      </c>
      <c r="O144" s="72">
        <v>45974</v>
      </c>
      <c r="P144" s="5"/>
      <c r="Q144" s="5"/>
      <c r="R144" s="5"/>
      <c r="S144" s="5"/>
      <c r="T144" s="5"/>
    </row>
    <row r="145" spans="1:20" x14ac:dyDescent="0.6">
      <c r="A145" s="64">
        <v>282</v>
      </c>
      <c r="B145" s="64" t="s">
        <v>103</v>
      </c>
      <c r="C145" s="64" t="s">
        <v>65</v>
      </c>
      <c r="D145" s="64" t="s">
        <v>74</v>
      </c>
      <c r="E145" s="65">
        <v>43241</v>
      </c>
      <c r="F145" s="65">
        <v>43325</v>
      </c>
      <c r="G145" s="66">
        <v>70824</v>
      </c>
      <c r="H145" s="64" t="s">
        <v>78</v>
      </c>
      <c r="I145" s="64" t="s">
        <v>83</v>
      </c>
      <c r="J145" s="64" t="e" vm="11">
        <v>#VALUE!</v>
      </c>
      <c r="K145" s="35">
        <f>Table1[[#This Row],[End Date]]-Table1[[#This Row],[Start Date]]</f>
        <v>84</v>
      </c>
      <c r="L145" s="69">
        <f>Table1[[#This Row],[Days in Program]]/30</f>
        <v>2.8</v>
      </c>
      <c r="M145" s="40" t="str">
        <f>IF(Table1[[#This Row],[Months in Program]]&lt;1,"Less than 1",IF(Table1[[#This Row],[Months in Program]]&lt;2,"1",IF(Table1[[#This Row],[Months in Program]]&lt;3,"2","3+ months")))</f>
        <v>2</v>
      </c>
      <c r="N145" s="35" t="str">
        <f>IF(Table1[[#This Row],[Household Income]]&gt;=100000,"$100k or more","Less than $100k")</f>
        <v>Less than $100k</v>
      </c>
      <c r="O145" s="72">
        <v>45974</v>
      </c>
      <c r="P145" s="5"/>
      <c r="Q145" s="5"/>
      <c r="R145" s="5"/>
      <c r="S145" s="5"/>
      <c r="T145" s="5"/>
    </row>
    <row r="146" spans="1:20" x14ac:dyDescent="0.6">
      <c r="A146" s="64">
        <v>284</v>
      </c>
      <c r="B146" s="64" t="s">
        <v>103</v>
      </c>
      <c r="C146" s="64" t="s">
        <v>65</v>
      </c>
      <c r="E146" s="65">
        <v>43716</v>
      </c>
      <c r="F146" s="65">
        <v>43803</v>
      </c>
      <c r="G146" s="66">
        <v>74757</v>
      </c>
      <c r="H146" s="64" t="s">
        <v>90</v>
      </c>
      <c r="I146" s="64" t="s">
        <v>83</v>
      </c>
      <c r="J146" s="64" t="e" vm="11">
        <v>#VALUE!</v>
      </c>
      <c r="K146" s="35">
        <f>Table1[[#This Row],[End Date]]-Table1[[#This Row],[Start Date]]</f>
        <v>87</v>
      </c>
      <c r="L146" s="69">
        <f>Table1[[#This Row],[Days in Program]]/30</f>
        <v>2.9</v>
      </c>
      <c r="M146" s="40" t="str">
        <f>IF(Table1[[#This Row],[Months in Program]]&lt;1,"Less than 1",IF(Table1[[#This Row],[Months in Program]]&lt;2,"1",IF(Table1[[#This Row],[Months in Program]]&lt;3,"2","3+ months")))</f>
        <v>2</v>
      </c>
      <c r="N146" s="35" t="str">
        <f>IF(Table1[[#This Row],[Household Income]]&gt;=100000,"$100k or more","Less than $100k")</f>
        <v>Less than $100k</v>
      </c>
      <c r="O146" s="72">
        <v>45974</v>
      </c>
      <c r="P146" s="5"/>
      <c r="Q146" s="5"/>
      <c r="R146" s="5"/>
      <c r="S146" s="5"/>
      <c r="T146" s="5"/>
    </row>
    <row r="147" spans="1:20" x14ac:dyDescent="0.6">
      <c r="A147" s="64">
        <v>258</v>
      </c>
      <c r="B147" s="64" t="s">
        <v>103</v>
      </c>
      <c r="C147" s="64" t="s">
        <v>65</v>
      </c>
      <c r="D147" s="64" t="s">
        <v>66</v>
      </c>
      <c r="E147" s="65">
        <v>44128</v>
      </c>
      <c r="F147" s="65">
        <v>44217</v>
      </c>
      <c r="G147" s="66">
        <v>55029</v>
      </c>
      <c r="H147" s="64" t="s">
        <v>90</v>
      </c>
      <c r="I147" s="64" t="s">
        <v>77</v>
      </c>
      <c r="J147" s="64" t="e" vm="13">
        <v>#VALUE!</v>
      </c>
      <c r="K147" s="35">
        <f>Table1[[#This Row],[End Date]]-Table1[[#This Row],[Start Date]]</f>
        <v>89</v>
      </c>
      <c r="L147" s="69">
        <f>Table1[[#This Row],[Days in Program]]/30</f>
        <v>2.9666666666666668</v>
      </c>
      <c r="M147" s="40" t="str">
        <f>IF(Table1[[#This Row],[Months in Program]]&lt;1,"Less than 1",IF(Table1[[#This Row],[Months in Program]]&lt;2,"1",IF(Table1[[#This Row],[Months in Program]]&lt;3,"2","3+ months")))</f>
        <v>2</v>
      </c>
      <c r="N147" s="35" t="str">
        <f>IF(Table1[[#This Row],[Household Income]]&gt;=100000,"$100k or more","Less than $100k")</f>
        <v>Less than $100k</v>
      </c>
      <c r="O147" s="72">
        <v>45974</v>
      </c>
      <c r="P147" s="5"/>
      <c r="Q147" s="5"/>
      <c r="R147" s="5"/>
      <c r="S147" s="5"/>
      <c r="T147" s="5"/>
    </row>
    <row r="148" spans="1:20" x14ac:dyDescent="0.6">
      <c r="A148" s="64">
        <v>303</v>
      </c>
      <c r="B148" s="64" t="s">
        <v>103</v>
      </c>
      <c r="C148" s="64" t="s">
        <v>65</v>
      </c>
      <c r="D148" s="64" t="s">
        <v>125</v>
      </c>
      <c r="E148" s="65">
        <v>44128</v>
      </c>
      <c r="F148" s="65">
        <v>44217</v>
      </c>
      <c r="G148" s="66">
        <v>55029</v>
      </c>
      <c r="H148" s="64" t="s">
        <v>90</v>
      </c>
      <c r="I148" s="64" t="s">
        <v>77</v>
      </c>
      <c r="J148" s="64" t="e" vm="4">
        <v>#VALUE!</v>
      </c>
      <c r="K148" s="35">
        <f>Table1[[#This Row],[End Date]]-Table1[[#This Row],[Start Date]]</f>
        <v>89</v>
      </c>
      <c r="L148" s="69">
        <f>Table1[[#This Row],[Days in Program]]/30</f>
        <v>2.9666666666666668</v>
      </c>
      <c r="M148" s="40" t="str">
        <f>IF(Table1[[#This Row],[Months in Program]]&lt;1,"Less than 1",IF(Table1[[#This Row],[Months in Program]]&lt;2,"1",IF(Table1[[#This Row],[Months in Program]]&lt;3,"2","3+ months")))</f>
        <v>2</v>
      </c>
      <c r="N148" s="35" t="str">
        <f>IF(Table1[[#This Row],[Household Income]]&gt;=100000,"$100k or more","Less than $100k")</f>
        <v>Less than $100k</v>
      </c>
      <c r="O148" s="72">
        <v>45974</v>
      </c>
      <c r="P148" s="5"/>
      <c r="Q148" s="5"/>
      <c r="R148" s="5"/>
      <c r="S148" s="5"/>
      <c r="T148" s="5"/>
    </row>
    <row r="149" spans="1:20" x14ac:dyDescent="0.6">
      <c r="A149" s="64">
        <v>294</v>
      </c>
      <c r="B149" s="64" t="s">
        <v>103</v>
      </c>
      <c r="C149" s="64" t="s">
        <v>65</v>
      </c>
      <c r="D149" s="64" t="s">
        <v>66</v>
      </c>
      <c r="E149" s="65">
        <v>44375</v>
      </c>
      <c r="F149" s="65">
        <v>44468</v>
      </c>
      <c r="G149" s="66">
        <v>54258</v>
      </c>
      <c r="H149" s="64" t="s">
        <v>89</v>
      </c>
      <c r="I149" s="64" t="s">
        <v>83</v>
      </c>
      <c r="J149" s="64" t="e" vm="14">
        <v>#VALUE!</v>
      </c>
      <c r="K149" s="35">
        <f>Table1[[#This Row],[End Date]]-Table1[[#This Row],[Start Date]]</f>
        <v>93</v>
      </c>
      <c r="L149" s="69">
        <f>Table1[[#This Row],[Days in Program]]/30</f>
        <v>3.1</v>
      </c>
      <c r="M149" s="40" t="str">
        <f>IF(Table1[[#This Row],[Months in Program]]&lt;1,"Less than 1",IF(Table1[[#This Row],[Months in Program]]&lt;2,"1",IF(Table1[[#This Row],[Months in Program]]&lt;3,"2","3+ months")))</f>
        <v>3+ months</v>
      </c>
      <c r="N149" s="35" t="str">
        <f>IF(Table1[[#This Row],[Household Income]]&gt;=100000,"$100k or more","Less than $100k")</f>
        <v>Less than $100k</v>
      </c>
      <c r="O149" s="72">
        <v>45974</v>
      </c>
      <c r="P149" s="5"/>
      <c r="Q149" s="5"/>
      <c r="R149" s="5"/>
      <c r="S149" s="5"/>
      <c r="T149" s="5"/>
    </row>
    <row r="150" spans="1:20" x14ac:dyDescent="0.6">
      <c r="A150" s="64">
        <v>293</v>
      </c>
      <c r="B150" s="64" t="s">
        <v>103</v>
      </c>
      <c r="C150" s="64" t="s">
        <v>65</v>
      </c>
      <c r="D150" s="64" t="s">
        <v>66</v>
      </c>
      <c r="E150" s="65">
        <v>44016</v>
      </c>
      <c r="F150" s="65">
        <v>44109</v>
      </c>
      <c r="G150" s="66">
        <v>70141</v>
      </c>
      <c r="H150" s="64" t="s">
        <v>89</v>
      </c>
      <c r="I150" s="64" t="s">
        <v>83</v>
      </c>
      <c r="J150" s="64" t="e" vm="11">
        <v>#VALUE!</v>
      </c>
      <c r="K150" s="35">
        <f>Table1[[#This Row],[End Date]]-Table1[[#This Row],[Start Date]]</f>
        <v>93</v>
      </c>
      <c r="L150" s="69">
        <f>Table1[[#This Row],[Days in Program]]/30</f>
        <v>3.1</v>
      </c>
      <c r="M150" s="40" t="str">
        <f>IF(Table1[[#This Row],[Months in Program]]&lt;1,"Less than 1",IF(Table1[[#This Row],[Months in Program]]&lt;2,"1",IF(Table1[[#This Row],[Months in Program]]&lt;3,"2","3+ months")))</f>
        <v>3+ months</v>
      </c>
      <c r="N150" s="35" t="str">
        <f>IF(Table1[[#This Row],[Household Income]]&gt;=100000,"$100k or more","Less than $100k")</f>
        <v>Less than $100k</v>
      </c>
      <c r="O150" s="72">
        <v>45974</v>
      </c>
      <c r="P150" s="5"/>
      <c r="Q150" s="5"/>
      <c r="R150" s="5"/>
      <c r="S150" s="5"/>
      <c r="T150" s="5"/>
    </row>
    <row r="151" spans="1:20" x14ac:dyDescent="0.6">
      <c r="A151" s="64">
        <v>298</v>
      </c>
      <c r="B151" s="64" t="s">
        <v>103</v>
      </c>
      <c r="C151" s="64" t="s">
        <v>65</v>
      </c>
      <c r="D151" s="64" t="s">
        <v>66</v>
      </c>
      <c r="E151" s="65">
        <v>44203</v>
      </c>
      <c r="F151" s="65">
        <v>44297</v>
      </c>
      <c r="G151" s="66">
        <v>54141</v>
      </c>
      <c r="H151" s="64" t="s">
        <v>89</v>
      </c>
      <c r="I151" s="64" t="s">
        <v>83</v>
      </c>
      <c r="J151" s="64" t="e" vm="14">
        <v>#VALUE!</v>
      </c>
      <c r="K151" s="35">
        <f>Table1[[#This Row],[End Date]]-Table1[[#This Row],[Start Date]]</f>
        <v>94</v>
      </c>
      <c r="L151" s="69">
        <f>Table1[[#This Row],[Days in Program]]/30</f>
        <v>3.1333333333333333</v>
      </c>
      <c r="M151" s="40" t="str">
        <f>IF(Table1[[#This Row],[Months in Program]]&lt;1,"Less than 1",IF(Table1[[#This Row],[Months in Program]]&lt;2,"1",IF(Table1[[#This Row],[Months in Program]]&lt;3,"2","3+ months")))</f>
        <v>3+ months</v>
      </c>
      <c r="N151" s="35" t="str">
        <f>IF(Table1[[#This Row],[Household Income]]&gt;=100000,"$100k or more","Less than $100k")</f>
        <v>Less than $100k</v>
      </c>
      <c r="O151" s="72">
        <v>45974</v>
      </c>
      <c r="P151" s="5"/>
      <c r="Q151" s="5"/>
      <c r="R151" s="5"/>
      <c r="S151" s="5"/>
      <c r="T151" s="5"/>
    </row>
    <row r="152" spans="1:20" x14ac:dyDescent="0.6">
      <c r="A152" s="64">
        <v>253</v>
      </c>
      <c r="B152" s="64" t="s">
        <v>103</v>
      </c>
      <c r="C152" s="64" t="s">
        <v>65</v>
      </c>
      <c r="D152" s="64" t="s">
        <v>66</v>
      </c>
      <c r="E152" s="65">
        <v>44203</v>
      </c>
      <c r="F152" s="65">
        <v>44297</v>
      </c>
      <c r="G152" s="66">
        <v>54141</v>
      </c>
      <c r="H152" s="64" t="s">
        <v>89</v>
      </c>
      <c r="I152" s="64" t="s">
        <v>83</v>
      </c>
      <c r="J152" s="64" t="e" vm="13">
        <v>#VALUE!</v>
      </c>
      <c r="K152" s="35">
        <f>Table1[[#This Row],[End Date]]-Table1[[#This Row],[Start Date]]</f>
        <v>94</v>
      </c>
      <c r="L152" s="69">
        <f>Table1[[#This Row],[Days in Program]]/30</f>
        <v>3.1333333333333333</v>
      </c>
      <c r="M152" s="40" t="str">
        <f>IF(Table1[[#This Row],[Months in Program]]&lt;1,"Less than 1",IF(Table1[[#This Row],[Months in Program]]&lt;2,"1",IF(Table1[[#This Row],[Months in Program]]&lt;3,"2","3+ months")))</f>
        <v>3+ months</v>
      </c>
      <c r="N152" s="35" t="str">
        <f>IF(Table1[[#This Row],[Household Income]]&gt;=100000,"$100k or more","Less than $100k")</f>
        <v>Less than $100k</v>
      </c>
      <c r="O152" s="72">
        <v>45974</v>
      </c>
      <c r="P152" s="5"/>
      <c r="Q152" s="5"/>
      <c r="R152" s="5"/>
      <c r="S152" s="5"/>
      <c r="T152" s="5"/>
    </row>
    <row r="153" spans="1:20" x14ac:dyDescent="0.6">
      <c r="A153" s="64">
        <v>271</v>
      </c>
      <c r="B153" s="64" t="s">
        <v>103</v>
      </c>
      <c r="C153" s="64" t="s">
        <v>91</v>
      </c>
      <c r="D153" s="64" t="s">
        <v>66</v>
      </c>
      <c r="E153" s="65">
        <v>43816</v>
      </c>
      <c r="F153" s="65">
        <v>43916</v>
      </c>
      <c r="G153" s="66">
        <v>119669</v>
      </c>
      <c r="H153" s="64" t="s">
        <v>90</v>
      </c>
      <c r="I153" s="64" t="s">
        <v>75</v>
      </c>
      <c r="J153" s="64" t="e" vm="4">
        <v>#VALUE!</v>
      </c>
      <c r="K153" s="35">
        <f>Table1[[#This Row],[End Date]]-Table1[[#This Row],[Start Date]]</f>
        <v>100</v>
      </c>
      <c r="L153" s="69">
        <f>Table1[[#This Row],[Days in Program]]/30</f>
        <v>3.3333333333333335</v>
      </c>
      <c r="M153" s="40" t="str">
        <f>IF(Table1[[#This Row],[Months in Program]]&lt;1,"Less than 1",IF(Table1[[#This Row],[Months in Program]]&lt;2,"1",IF(Table1[[#This Row],[Months in Program]]&lt;3,"2","3+ months")))</f>
        <v>3+ months</v>
      </c>
      <c r="N153" s="35" t="str">
        <f>IF(Table1[[#This Row],[Household Income]]&gt;=100000,"$100k or more","Less than $100k")</f>
        <v>$100k or more</v>
      </c>
      <c r="O153" s="72">
        <v>45974</v>
      </c>
      <c r="P153" s="5"/>
      <c r="Q153" s="5"/>
      <c r="R153" s="5"/>
      <c r="S153" s="5"/>
      <c r="T153" s="5"/>
    </row>
    <row r="154" spans="1:20" x14ac:dyDescent="0.6">
      <c r="A154" s="64">
        <v>259</v>
      </c>
      <c r="B154" s="64" t="s">
        <v>103</v>
      </c>
      <c r="C154" s="64" t="s">
        <v>65</v>
      </c>
      <c r="D154" s="64" t="s">
        <v>66</v>
      </c>
      <c r="E154" s="65">
        <v>44337</v>
      </c>
      <c r="F154" s="65">
        <v>44438</v>
      </c>
      <c r="G154" s="66">
        <v>70595</v>
      </c>
      <c r="H154" s="64" t="s">
        <v>89</v>
      </c>
      <c r="I154" s="64" t="s">
        <v>83</v>
      </c>
      <c r="J154" s="64" t="e" vm="13">
        <v>#VALUE!</v>
      </c>
      <c r="K154" s="35">
        <f>Table1[[#This Row],[End Date]]-Table1[[#This Row],[Start Date]]</f>
        <v>101</v>
      </c>
      <c r="L154" s="69">
        <f>Table1[[#This Row],[Days in Program]]/30</f>
        <v>3.3666666666666667</v>
      </c>
      <c r="M154" s="40" t="str">
        <f>IF(Table1[[#This Row],[Months in Program]]&lt;1,"Less than 1",IF(Table1[[#This Row],[Months in Program]]&lt;2,"1",IF(Table1[[#This Row],[Months in Program]]&lt;3,"2","3+ months")))</f>
        <v>3+ months</v>
      </c>
      <c r="N154" s="35" t="str">
        <f>IF(Table1[[#This Row],[Household Income]]&gt;=100000,"$100k or more","Less than $100k")</f>
        <v>Less than $100k</v>
      </c>
      <c r="O154" s="72">
        <v>45974</v>
      </c>
      <c r="P154" s="5"/>
      <c r="Q154" s="5"/>
      <c r="R154" s="5"/>
      <c r="S154" s="5"/>
      <c r="T154" s="5"/>
    </row>
    <row r="155" spans="1:20" x14ac:dyDescent="0.6">
      <c r="A155" s="64">
        <v>304</v>
      </c>
      <c r="B155" s="64" t="s">
        <v>103</v>
      </c>
      <c r="C155" s="64" t="s">
        <v>65</v>
      </c>
      <c r="D155" s="64" t="s">
        <v>125</v>
      </c>
      <c r="E155" s="65">
        <v>44337</v>
      </c>
      <c r="F155" s="65">
        <v>44438</v>
      </c>
      <c r="G155" s="66">
        <v>70595</v>
      </c>
      <c r="H155" s="64" t="s">
        <v>89</v>
      </c>
      <c r="I155" s="64" t="s">
        <v>83</v>
      </c>
      <c r="J155" s="64" t="e" vm="4">
        <v>#VALUE!</v>
      </c>
      <c r="K155" s="35">
        <f>Table1[[#This Row],[End Date]]-Table1[[#This Row],[Start Date]]</f>
        <v>101</v>
      </c>
      <c r="L155" s="69">
        <f>Table1[[#This Row],[Days in Program]]/30</f>
        <v>3.3666666666666667</v>
      </c>
      <c r="M155" s="40" t="str">
        <f>IF(Table1[[#This Row],[Months in Program]]&lt;1,"Less than 1",IF(Table1[[#This Row],[Months in Program]]&lt;2,"1",IF(Table1[[#This Row],[Months in Program]]&lt;3,"2","3+ months")))</f>
        <v>3+ months</v>
      </c>
      <c r="N155" s="35" t="str">
        <f>IF(Table1[[#This Row],[Household Income]]&gt;=100000,"$100k or more","Less than $100k")</f>
        <v>Less than $100k</v>
      </c>
      <c r="O155" s="72">
        <v>45974</v>
      </c>
      <c r="P155" s="5"/>
      <c r="Q155" s="5"/>
      <c r="R155" s="5"/>
      <c r="S155" s="5"/>
      <c r="T155" s="5"/>
    </row>
    <row r="156" spans="1:20" x14ac:dyDescent="0.6">
      <c r="A156" s="64">
        <v>285</v>
      </c>
      <c r="B156" s="64" t="s">
        <v>103</v>
      </c>
      <c r="C156" s="64" t="s">
        <v>65</v>
      </c>
      <c r="D156" s="64" t="s">
        <v>66</v>
      </c>
      <c r="E156" s="65">
        <v>44116</v>
      </c>
      <c r="F156" s="65">
        <v>44218</v>
      </c>
      <c r="G156" s="66">
        <v>65490</v>
      </c>
      <c r="H156" s="64" t="s">
        <v>89</v>
      </c>
      <c r="I156" s="64" t="s">
        <v>83</v>
      </c>
      <c r="J156" s="64" t="e" vm="11">
        <v>#VALUE!</v>
      </c>
      <c r="K156" s="35">
        <f>Table1[[#This Row],[End Date]]-Table1[[#This Row],[Start Date]]</f>
        <v>102</v>
      </c>
      <c r="L156" s="69">
        <f>Table1[[#This Row],[Days in Program]]/30</f>
        <v>3.4</v>
      </c>
      <c r="M156" s="40" t="str">
        <f>IF(Table1[[#This Row],[Months in Program]]&lt;1,"Less than 1",IF(Table1[[#This Row],[Months in Program]]&lt;2,"1",IF(Table1[[#This Row],[Months in Program]]&lt;3,"2","3+ months")))</f>
        <v>3+ months</v>
      </c>
      <c r="N156" s="35" t="str">
        <f>IF(Table1[[#This Row],[Household Income]]&gt;=100000,"$100k or more","Less than $100k")</f>
        <v>Less than $100k</v>
      </c>
      <c r="O156" s="72">
        <v>45974</v>
      </c>
      <c r="P156" s="5"/>
      <c r="Q156" s="5"/>
      <c r="R156" s="5"/>
      <c r="S156" s="5"/>
      <c r="T156" s="5"/>
    </row>
    <row r="157" spans="1:20" x14ac:dyDescent="0.6">
      <c r="A157" s="64">
        <v>272</v>
      </c>
      <c r="B157" s="64" t="s">
        <v>103</v>
      </c>
      <c r="C157" s="64" t="s">
        <v>91</v>
      </c>
      <c r="D157" s="64" t="s">
        <v>66</v>
      </c>
      <c r="E157" s="65">
        <v>43901</v>
      </c>
      <c r="F157" s="65">
        <v>44003</v>
      </c>
      <c r="G157" s="66">
        <v>101604</v>
      </c>
      <c r="H157" s="64" t="s">
        <v>70</v>
      </c>
      <c r="I157" s="64" t="s">
        <v>77</v>
      </c>
      <c r="J157" s="64" t="e" vm="4">
        <v>#VALUE!</v>
      </c>
      <c r="K157" s="35">
        <f>Table1[[#This Row],[End Date]]-Table1[[#This Row],[Start Date]]</f>
        <v>102</v>
      </c>
      <c r="L157" s="69">
        <f>Table1[[#This Row],[Days in Program]]/30</f>
        <v>3.4</v>
      </c>
      <c r="M157" s="40" t="str">
        <f>IF(Table1[[#This Row],[Months in Program]]&lt;1,"Less than 1",IF(Table1[[#This Row],[Months in Program]]&lt;2,"1",IF(Table1[[#This Row],[Months in Program]]&lt;3,"2","3+ months")))</f>
        <v>3+ months</v>
      </c>
      <c r="N157" s="35" t="str">
        <f>IF(Table1[[#This Row],[Household Income]]&gt;=100000,"$100k or more","Less than $100k")</f>
        <v>$100k or more</v>
      </c>
      <c r="O157" s="72">
        <v>45974</v>
      </c>
      <c r="P157" s="5"/>
      <c r="Q157" s="5"/>
      <c r="R157" s="5"/>
      <c r="S157" s="5"/>
      <c r="T157" s="5"/>
    </row>
    <row r="158" spans="1:20" x14ac:dyDescent="0.6">
      <c r="A158" s="64">
        <v>266</v>
      </c>
      <c r="B158" s="64" t="s">
        <v>103</v>
      </c>
      <c r="C158" s="64" t="s">
        <v>91</v>
      </c>
      <c r="D158" s="64" t="s">
        <v>66</v>
      </c>
      <c r="E158" s="65">
        <v>43619</v>
      </c>
      <c r="F158" s="65">
        <v>43732</v>
      </c>
      <c r="G158" s="66">
        <v>116539</v>
      </c>
      <c r="H158" s="64" t="s">
        <v>89</v>
      </c>
      <c r="I158" s="64" t="s">
        <v>86</v>
      </c>
      <c r="J158" s="64" t="e" vm="13">
        <v>#VALUE!</v>
      </c>
      <c r="K158" s="35">
        <f>Table1[[#This Row],[End Date]]-Table1[[#This Row],[Start Date]]</f>
        <v>113</v>
      </c>
      <c r="L158" s="69">
        <f>Table1[[#This Row],[Days in Program]]/30</f>
        <v>3.7666666666666666</v>
      </c>
      <c r="M158" s="40" t="str">
        <f>IF(Table1[[#This Row],[Months in Program]]&lt;1,"Less than 1",IF(Table1[[#This Row],[Months in Program]]&lt;2,"1",IF(Table1[[#This Row],[Months in Program]]&lt;3,"2","3+ months")))</f>
        <v>3+ months</v>
      </c>
      <c r="N158" s="35" t="str">
        <f>IF(Table1[[#This Row],[Household Income]]&gt;=100000,"$100k or more","Less than $100k")</f>
        <v>$100k or more</v>
      </c>
      <c r="O158" s="72">
        <v>45974</v>
      </c>
      <c r="P158" s="5"/>
      <c r="Q158" s="5"/>
      <c r="R158" s="5"/>
      <c r="S158" s="5"/>
      <c r="T158" s="5"/>
    </row>
    <row r="159" spans="1:20" x14ac:dyDescent="0.6">
      <c r="A159" s="64">
        <v>289</v>
      </c>
      <c r="B159" s="64" t="s">
        <v>103</v>
      </c>
      <c r="C159" s="64" t="s">
        <v>65</v>
      </c>
      <c r="D159" s="64" t="s">
        <v>66</v>
      </c>
      <c r="E159" s="65">
        <v>44457</v>
      </c>
      <c r="F159" s="65">
        <v>44574</v>
      </c>
      <c r="G159" s="66">
        <v>151859</v>
      </c>
      <c r="H159" s="64" t="s">
        <v>89</v>
      </c>
      <c r="I159" s="64" t="s">
        <v>77</v>
      </c>
      <c r="K159" s="35">
        <f>Table1[[#This Row],[End Date]]-Table1[[#This Row],[Start Date]]</f>
        <v>117</v>
      </c>
      <c r="L159" s="69">
        <f>Table1[[#This Row],[Days in Program]]/30</f>
        <v>3.9</v>
      </c>
      <c r="M159" s="40" t="str">
        <f>IF(Table1[[#This Row],[Months in Program]]&lt;1,"Less than 1",IF(Table1[[#This Row],[Months in Program]]&lt;2,"1",IF(Table1[[#This Row],[Months in Program]]&lt;3,"2","3+ months")))</f>
        <v>3+ months</v>
      </c>
      <c r="N159" s="35" t="str">
        <f>IF(Table1[[#This Row],[Household Income]]&gt;=100000,"$100k or more","Less than $100k")</f>
        <v>$100k or more</v>
      </c>
      <c r="O159" s="72">
        <v>45974</v>
      </c>
      <c r="P159" s="5"/>
      <c r="Q159" s="5"/>
      <c r="R159" s="5"/>
      <c r="S159" s="5"/>
      <c r="T159" s="5"/>
    </row>
    <row r="160" spans="1:20" x14ac:dyDescent="0.6">
      <c r="A160" s="64">
        <v>284</v>
      </c>
      <c r="B160" s="64" t="s">
        <v>103</v>
      </c>
      <c r="C160" s="64" t="s">
        <v>65</v>
      </c>
      <c r="D160" s="64"/>
      <c r="E160" s="65">
        <v>43716</v>
      </c>
      <c r="F160" s="65">
        <v>43803</v>
      </c>
      <c r="G160" s="66">
        <v>74757</v>
      </c>
      <c r="H160" s="64" t="s">
        <v>90</v>
      </c>
      <c r="I160" s="64" t="s">
        <v>83</v>
      </c>
      <c r="J160" s="64" t="e" vm="11">
        <v>#VALUE!</v>
      </c>
      <c r="K160" s="73">
        <f>Table1[[#This Row],[End Date]]-Table1[[#This Row],[Start Date]]</f>
        <v>87</v>
      </c>
      <c r="L160" s="69">
        <f>Table1[[#This Row],[Days in Program]]/30</f>
        <v>2.9</v>
      </c>
      <c r="M160" s="73" t="str">
        <f>IF(Table1[[#This Row],[Months in Program]]&lt;1,"Less than 1",IF(Table1[[#This Row],[Months in Program]]&lt;2,"1",IF(Table1[[#This Row],[Months in Program]]&lt;3,"2","3+ months")))</f>
        <v>2</v>
      </c>
      <c r="N160" s="73" t="str">
        <f>IF(Table1[[#This Row],[Household Income]]&gt;=100000,"$100k or more","Less than $100k")</f>
        <v>Less than $100k</v>
      </c>
      <c r="O160" s="72">
        <v>46004</v>
      </c>
      <c r="P160" s="5"/>
      <c r="Q160" s="5"/>
      <c r="R160" s="5"/>
      <c r="S160" s="5"/>
      <c r="T160" s="5"/>
    </row>
    <row r="161" spans="1:20" x14ac:dyDescent="0.6">
      <c r="A161" s="64">
        <v>258</v>
      </c>
      <c r="B161" s="64" t="s">
        <v>103</v>
      </c>
      <c r="C161" s="64" t="s">
        <v>65</v>
      </c>
      <c r="D161" s="64" t="s">
        <v>66</v>
      </c>
      <c r="E161" s="65">
        <v>44128</v>
      </c>
      <c r="F161" s="65">
        <v>44217</v>
      </c>
      <c r="G161" s="66">
        <v>55029</v>
      </c>
      <c r="H161" s="64" t="s">
        <v>90</v>
      </c>
      <c r="I161" s="64" t="s">
        <v>77</v>
      </c>
      <c r="J161" s="64" t="e" vm="13">
        <v>#VALUE!</v>
      </c>
      <c r="K161" s="73">
        <f>Table1[[#This Row],[End Date]]-Table1[[#This Row],[Start Date]]</f>
        <v>89</v>
      </c>
      <c r="L161" s="69">
        <f>Table1[[#This Row],[Days in Program]]/30</f>
        <v>2.9666666666666668</v>
      </c>
      <c r="M161" s="73" t="str">
        <f>IF(Table1[[#This Row],[Months in Program]]&lt;1,"Less than 1",IF(Table1[[#This Row],[Months in Program]]&lt;2,"1",IF(Table1[[#This Row],[Months in Program]]&lt;3,"2","3+ months")))</f>
        <v>2</v>
      </c>
      <c r="N161" s="73" t="str">
        <f>IF(Table1[[#This Row],[Household Income]]&gt;=100000,"$100k or more","Less than $100k")</f>
        <v>Less than $100k</v>
      </c>
      <c r="O161" s="72">
        <v>46004</v>
      </c>
      <c r="P161" s="5"/>
      <c r="Q161" s="5"/>
      <c r="R161" s="5"/>
      <c r="S161" s="5"/>
      <c r="T161" s="5"/>
    </row>
    <row r="162" spans="1:20" x14ac:dyDescent="0.6">
      <c r="A162" s="64">
        <v>303</v>
      </c>
      <c r="B162" s="64" t="s">
        <v>103</v>
      </c>
      <c r="C162" s="64" t="s">
        <v>65</v>
      </c>
      <c r="D162" s="64" t="s">
        <v>125</v>
      </c>
      <c r="E162" s="65">
        <v>44128</v>
      </c>
      <c r="F162" s="65">
        <v>44217</v>
      </c>
      <c r="G162" s="66">
        <v>55029</v>
      </c>
      <c r="H162" s="64" t="s">
        <v>90</v>
      </c>
      <c r="I162" s="64" t="s">
        <v>77</v>
      </c>
      <c r="J162" s="64" t="e" vm="4">
        <v>#VALUE!</v>
      </c>
      <c r="K162" s="73">
        <f>Table1[[#This Row],[End Date]]-Table1[[#This Row],[Start Date]]</f>
        <v>89</v>
      </c>
      <c r="L162" s="69">
        <f>Table1[[#This Row],[Days in Program]]/30</f>
        <v>2.9666666666666668</v>
      </c>
      <c r="M162" s="73" t="str">
        <f>IF(Table1[[#This Row],[Months in Program]]&lt;1,"Less than 1",IF(Table1[[#This Row],[Months in Program]]&lt;2,"1",IF(Table1[[#This Row],[Months in Program]]&lt;3,"2","3+ months")))</f>
        <v>2</v>
      </c>
      <c r="N162" s="73" t="str">
        <f>IF(Table1[[#This Row],[Household Income]]&gt;=100000,"$100k or more","Less than $100k")</f>
        <v>Less than $100k</v>
      </c>
      <c r="O162" s="72">
        <v>46004</v>
      </c>
      <c r="P162" s="5"/>
      <c r="Q162" s="5"/>
      <c r="R162" s="5"/>
      <c r="S162" s="5"/>
      <c r="T162" s="5"/>
    </row>
    <row r="163" spans="1:20" x14ac:dyDescent="0.6">
      <c r="A163" s="64">
        <v>294</v>
      </c>
      <c r="B163" s="64" t="s">
        <v>103</v>
      </c>
      <c r="C163" s="64" t="s">
        <v>65</v>
      </c>
      <c r="D163" s="64" t="s">
        <v>66</v>
      </c>
      <c r="E163" s="65">
        <v>44375</v>
      </c>
      <c r="F163" s="65">
        <v>44468</v>
      </c>
      <c r="G163" s="66">
        <v>54258</v>
      </c>
      <c r="H163" s="64" t="s">
        <v>89</v>
      </c>
      <c r="I163" s="64" t="s">
        <v>83</v>
      </c>
      <c r="J163" s="64" t="e" vm="14">
        <v>#VALUE!</v>
      </c>
      <c r="K163" s="73">
        <f>Table1[[#This Row],[End Date]]-Table1[[#This Row],[Start Date]]</f>
        <v>93</v>
      </c>
      <c r="L163" s="69">
        <f>Table1[[#This Row],[Days in Program]]/30</f>
        <v>3.1</v>
      </c>
      <c r="M163" s="73" t="str">
        <f>IF(Table1[[#This Row],[Months in Program]]&lt;1,"Less than 1",IF(Table1[[#This Row],[Months in Program]]&lt;2,"1",IF(Table1[[#This Row],[Months in Program]]&lt;3,"2","3+ months")))</f>
        <v>3+ months</v>
      </c>
      <c r="N163" s="73" t="str">
        <f>IF(Table1[[#This Row],[Household Income]]&gt;=100000,"$100k or more","Less than $100k")</f>
        <v>Less than $100k</v>
      </c>
      <c r="O163" s="72">
        <v>46004</v>
      </c>
      <c r="P163" s="5"/>
      <c r="Q163" s="5"/>
      <c r="R163" s="5"/>
      <c r="S163" s="5"/>
      <c r="T163" s="5"/>
    </row>
    <row r="164" spans="1:20" x14ac:dyDescent="0.6">
      <c r="A164" s="64">
        <v>293</v>
      </c>
      <c r="B164" s="64" t="s">
        <v>103</v>
      </c>
      <c r="C164" s="64" t="s">
        <v>65</v>
      </c>
      <c r="D164" s="64" t="s">
        <v>66</v>
      </c>
      <c r="E164" s="65">
        <v>44016</v>
      </c>
      <c r="F164" s="65">
        <v>44109</v>
      </c>
      <c r="G164" s="66">
        <v>70141</v>
      </c>
      <c r="H164" s="64" t="s">
        <v>89</v>
      </c>
      <c r="I164" s="64" t="s">
        <v>83</v>
      </c>
      <c r="J164" s="64" t="e" vm="11">
        <v>#VALUE!</v>
      </c>
      <c r="K164" s="73">
        <f>Table1[[#This Row],[End Date]]-Table1[[#This Row],[Start Date]]</f>
        <v>93</v>
      </c>
      <c r="L164" s="69">
        <f>Table1[[#This Row],[Days in Program]]/30</f>
        <v>3.1</v>
      </c>
      <c r="M164" s="73" t="str">
        <f>IF(Table1[[#This Row],[Months in Program]]&lt;1,"Less than 1",IF(Table1[[#This Row],[Months in Program]]&lt;2,"1",IF(Table1[[#This Row],[Months in Program]]&lt;3,"2","3+ months")))</f>
        <v>3+ months</v>
      </c>
      <c r="N164" s="73" t="str">
        <f>IF(Table1[[#This Row],[Household Income]]&gt;=100000,"$100k or more","Less than $100k")</f>
        <v>Less than $100k</v>
      </c>
      <c r="O164" s="72">
        <v>46004</v>
      </c>
      <c r="P164" s="5"/>
      <c r="Q164" s="5"/>
      <c r="R164" s="5"/>
      <c r="S164" s="5"/>
      <c r="T164" s="5"/>
    </row>
    <row r="165" spans="1:20" x14ac:dyDescent="0.6">
      <c r="A165" s="64">
        <v>298</v>
      </c>
      <c r="B165" s="64" t="s">
        <v>103</v>
      </c>
      <c r="C165" s="64" t="s">
        <v>65</v>
      </c>
      <c r="D165" s="64" t="s">
        <v>66</v>
      </c>
      <c r="E165" s="65">
        <v>44203</v>
      </c>
      <c r="F165" s="65">
        <v>44297</v>
      </c>
      <c r="G165" s="66">
        <v>54141</v>
      </c>
      <c r="H165" s="64" t="s">
        <v>89</v>
      </c>
      <c r="I165" s="64" t="s">
        <v>83</v>
      </c>
      <c r="J165" s="64" t="e" vm="14">
        <v>#VALUE!</v>
      </c>
      <c r="K165" s="73">
        <f>Table1[[#This Row],[End Date]]-Table1[[#This Row],[Start Date]]</f>
        <v>94</v>
      </c>
      <c r="L165" s="69">
        <f>Table1[[#This Row],[Days in Program]]/30</f>
        <v>3.1333333333333333</v>
      </c>
      <c r="M165" s="73" t="str">
        <f>IF(Table1[[#This Row],[Months in Program]]&lt;1,"Less than 1",IF(Table1[[#This Row],[Months in Program]]&lt;2,"1",IF(Table1[[#This Row],[Months in Program]]&lt;3,"2","3+ months")))</f>
        <v>3+ months</v>
      </c>
      <c r="N165" s="73" t="str">
        <f>IF(Table1[[#This Row],[Household Income]]&gt;=100000,"$100k or more","Less than $100k")</f>
        <v>Less than $100k</v>
      </c>
      <c r="O165" s="72">
        <v>46004</v>
      </c>
      <c r="P165" s="5"/>
      <c r="Q165" s="5"/>
      <c r="R165" s="5"/>
      <c r="S165" s="5"/>
      <c r="T165" s="5"/>
    </row>
    <row r="166" spans="1:20" x14ac:dyDescent="0.6">
      <c r="A166" s="64">
        <v>253</v>
      </c>
      <c r="B166" s="64" t="s">
        <v>103</v>
      </c>
      <c r="C166" s="64" t="s">
        <v>65</v>
      </c>
      <c r="D166" s="64" t="s">
        <v>66</v>
      </c>
      <c r="E166" s="65">
        <v>44203</v>
      </c>
      <c r="F166" s="65">
        <v>44297</v>
      </c>
      <c r="G166" s="66">
        <v>54141</v>
      </c>
      <c r="H166" s="64" t="s">
        <v>89</v>
      </c>
      <c r="I166" s="64" t="s">
        <v>83</v>
      </c>
      <c r="J166" s="64" t="e" vm="13">
        <v>#VALUE!</v>
      </c>
      <c r="K166" s="73">
        <f>Table1[[#This Row],[End Date]]-Table1[[#This Row],[Start Date]]</f>
        <v>94</v>
      </c>
      <c r="L166" s="69">
        <f>Table1[[#This Row],[Days in Program]]/30</f>
        <v>3.1333333333333333</v>
      </c>
      <c r="M166" s="73" t="str">
        <f>IF(Table1[[#This Row],[Months in Program]]&lt;1,"Less than 1",IF(Table1[[#This Row],[Months in Program]]&lt;2,"1",IF(Table1[[#This Row],[Months in Program]]&lt;3,"2","3+ months")))</f>
        <v>3+ months</v>
      </c>
      <c r="N166" s="73" t="str">
        <f>IF(Table1[[#This Row],[Household Income]]&gt;=100000,"$100k or more","Less than $100k")</f>
        <v>Less than $100k</v>
      </c>
      <c r="O166" s="72">
        <v>46004</v>
      </c>
      <c r="P166" s="5"/>
      <c r="Q166" s="5"/>
      <c r="R166" s="5"/>
      <c r="S166" s="5"/>
      <c r="T166" s="5"/>
    </row>
    <row r="167" spans="1:20" x14ac:dyDescent="0.6">
      <c r="A167" s="64">
        <v>271</v>
      </c>
      <c r="B167" s="64" t="s">
        <v>103</v>
      </c>
      <c r="C167" s="64" t="s">
        <v>91</v>
      </c>
      <c r="D167" s="64" t="s">
        <v>66</v>
      </c>
      <c r="E167" s="65">
        <v>43816</v>
      </c>
      <c r="F167" s="65">
        <v>43916</v>
      </c>
      <c r="G167" s="66">
        <v>119669</v>
      </c>
      <c r="H167" s="64" t="s">
        <v>90</v>
      </c>
      <c r="I167" s="64" t="s">
        <v>75</v>
      </c>
      <c r="J167" s="64" t="e" vm="4">
        <v>#VALUE!</v>
      </c>
      <c r="K167" s="73">
        <f>Table1[[#This Row],[End Date]]-Table1[[#This Row],[Start Date]]</f>
        <v>100</v>
      </c>
      <c r="L167" s="69">
        <f>Table1[[#This Row],[Days in Program]]/30</f>
        <v>3.3333333333333335</v>
      </c>
      <c r="M167" s="73" t="str">
        <f>IF(Table1[[#This Row],[Months in Program]]&lt;1,"Less than 1",IF(Table1[[#This Row],[Months in Program]]&lt;2,"1",IF(Table1[[#This Row],[Months in Program]]&lt;3,"2","3+ months")))</f>
        <v>3+ months</v>
      </c>
      <c r="N167" s="73" t="str">
        <f>IF(Table1[[#This Row],[Household Income]]&gt;=100000,"$100k or more","Less than $100k")</f>
        <v>$100k or more</v>
      </c>
      <c r="O167" s="72">
        <v>46004</v>
      </c>
      <c r="P167" s="5"/>
      <c r="Q167" s="5"/>
      <c r="R167" s="5"/>
      <c r="S167" s="5"/>
      <c r="T167" s="5"/>
    </row>
    <row r="168" spans="1:20" x14ac:dyDescent="0.6">
      <c r="A168" s="64">
        <v>259</v>
      </c>
      <c r="B168" s="64" t="s">
        <v>103</v>
      </c>
      <c r="C168" s="64" t="s">
        <v>65</v>
      </c>
      <c r="D168" s="64" t="s">
        <v>66</v>
      </c>
      <c r="E168" s="65">
        <v>44337</v>
      </c>
      <c r="F168" s="65">
        <v>44438</v>
      </c>
      <c r="G168" s="66">
        <v>70595</v>
      </c>
      <c r="H168" s="64" t="s">
        <v>89</v>
      </c>
      <c r="I168" s="64" t="s">
        <v>83</v>
      </c>
      <c r="J168" s="64" t="e" vm="13">
        <v>#VALUE!</v>
      </c>
      <c r="K168" s="73">
        <f>Table1[[#This Row],[End Date]]-Table1[[#This Row],[Start Date]]</f>
        <v>101</v>
      </c>
      <c r="L168" s="69">
        <f>Table1[[#This Row],[Days in Program]]/30</f>
        <v>3.3666666666666667</v>
      </c>
      <c r="M168" s="73" t="str">
        <f>IF(Table1[[#This Row],[Months in Program]]&lt;1,"Less than 1",IF(Table1[[#This Row],[Months in Program]]&lt;2,"1",IF(Table1[[#This Row],[Months in Program]]&lt;3,"2","3+ months")))</f>
        <v>3+ months</v>
      </c>
      <c r="N168" s="73" t="str">
        <f>IF(Table1[[#This Row],[Household Income]]&gt;=100000,"$100k or more","Less than $100k")</f>
        <v>Less than $100k</v>
      </c>
      <c r="O168" s="72">
        <v>46004</v>
      </c>
      <c r="P168" s="5"/>
      <c r="Q168" s="5"/>
      <c r="R168" s="5"/>
      <c r="S168" s="5"/>
      <c r="T168" s="5"/>
    </row>
    <row r="169" spans="1:20" x14ac:dyDescent="0.6">
      <c r="A169" s="64">
        <v>304</v>
      </c>
      <c r="B169" s="64" t="s">
        <v>103</v>
      </c>
      <c r="C169" s="64" t="s">
        <v>65</v>
      </c>
      <c r="D169" s="64" t="s">
        <v>125</v>
      </c>
      <c r="E169" s="65">
        <v>44337</v>
      </c>
      <c r="F169" s="65">
        <v>44438</v>
      </c>
      <c r="G169" s="66">
        <v>70595</v>
      </c>
      <c r="H169" s="64" t="s">
        <v>89</v>
      </c>
      <c r="I169" s="64" t="s">
        <v>83</v>
      </c>
      <c r="J169" s="64" t="e" vm="4">
        <v>#VALUE!</v>
      </c>
      <c r="K169" s="73">
        <f>Table1[[#This Row],[End Date]]-Table1[[#This Row],[Start Date]]</f>
        <v>101</v>
      </c>
      <c r="L169" s="69">
        <f>Table1[[#This Row],[Days in Program]]/30</f>
        <v>3.3666666666666667</v>
      </c>
      <c r="M169" s="73" t="str">
        <f>IF(Table1[[#This Row],[Months in Program]]&lt;1,"Less than 1",IF(Table1[[#This Row],[Months in Program]]&lt;2,"1",IF(Table1[[#This Row],[Months in Program]]&lt;3,"2","3+ months")))</f>
        <v>3+ months</v>
      </c>
      <c r="N169" s="73" t="str">
        <f>IF(Table1[[#This Row],[Household Income]]&gt;=100000,"$100k or more","Less than $100k")</f>
        <v>Less than $100k</v>
      </c>
      <c r="O169" s="72">
        <v>46004</v>
      </c>
      <c r="P169" s="5"/>
      <c r="Q169" s="5"/>
      <c r="R169" s="5"/>
      <c r="S169" s="5"/>
      <c r="T169" s="5"/>
    </row>
    <row r="170" spans="1:20" x14ac:dyDescent="0.6">
      <c r="A170" s="64">
        <v>285</v>
      </c>
      <c r="B170" s="64" t="s">
        <v>103</v>
      </c>
      <c r="C170" s="64" t="s">
        <v>65</v>
      </c>
      <c r="D170" s="64" t="s">
        <v>66</v>
      </c>
      <c r="E170" s="65">
        <v>44116</v>
      </c>
      <c r="F170" s="65">
        <v>44218</v>
      </c>
      <c r="G170" s="66">
        <v>65490</v>
      </c>
      <c r="H170" s="64" t="s">
        <v>89</v>
      </c>
      <c r="I170" s="64" t="s">
        <v>83</v>
      </c>
      <c r="J170" s="64" t="e" vm="11">
        <v>#VALUE!</v>
      </c>
      <c r="K170" s="73">
        <f>Table1[[#This Row],[End Date]]-Table1[[#This Row],[Start Date]]</f>
        <v>102</v>
      </c>
      <c r="L170" s="69">
        <f>Table1[[#This Row],[Days in Program]]/30</f>
        <v>3.4</v>
      </c>
      <c r="M170" s="73" t="str">
        <f>IF(Table1[[#This Row],[Months in Program]]&lt;1,"Less than 1",IF(Table1[[#This Row],[Months in Program]]&lt;2,"1",IF(Table1[[#This Row],[Months in Program]]&lt;3,"2","3+ months")))</f>
        <v>3+ months</v>
      </c>
      <c r="N170" s="73" t="str">
        <f>IF(Table1[[#This Row],[Household Income]]&gt;=100000,"$100k or more","Less than $100k")</f>
        <v>Less than $100k</v>
      </c>
      <c r="O170" s="72">
        <v>46004</v>
      </c>
      <c r="P170" s="5"/>
      <c r="Q170" s="5"/>
      <c r="R170" s="5"/>
      <c r="S170" s="5"/>
      <c r="T170" s="5"/>
    </row>
    <row r="171" spans="1:20" x14ac:dyDescent="0.6">
      <c r="A171" s="64">
        <v>272</v>
      </c>
      <c r="B171" s="64" t="s">
        <v>103</v>
      </c>
      <c r="C171" s="64" t="s">
        <v>91</v>
      </c>
      <c r="D171" s="64" t="s">
        <v>66</v>
      </c>
      <c r="E171" s="65">
        <v>43901</v>
      </c>
      <c r="F171" s="65">
        <v>44003</v>
      </c>
      <c r="G171" s="66">
        <v>101604</v>
      </c>
      <c r="H171" s="64" t="s">
        <v>70</v>
      </c>
      <c r="I171" s="64" t="s">
        <v>77</v>
      </c>
      <c r="J171" s="64" t="e" vm="4">
        <v>#VALUE!</v>
      </c>
      <c r="K171" s="73">
        <f>Table1[[#This Row],[End Date]]-Table1[[#This Row],[Start Date]]</f>
        <v>102</v>
      </c>
      <c r="L171" s="69">
        <f>Table1[[#This Row],[Days in Program]]/30</f>
        <v>3.4</v>
      </c>
      <c r="M171" s="73" t="str">
        <f>IF(Table1[[#This Row],[Months in Program]]&lt;1,"Less than 1",IF(Table1[[#This Row],[Months in Program]]&lt;2,"1",IF(Table1[[#This Row],[Months in Program]]&lt;3,"2","3+ months")))</f>
        <v>3+ months</v>
      </c>
      <c r="N171" s="73" t="str">
        <f>IF(Table1[[#This Row],[Household Income]]&gt;=100000,"$100k or more","Less than $100k")</f>
        <v>$100k or more</v>
      </c>
      <c r="O171" s="72">
        <v>46004</v>
      </c>
      <c r="P171" s="5"/>
      <c r="Q171" s="5"/>
      <c r="R171" s="5"/>
      <c r="S171" s="5"/>
      <c r="T171" s="5"/>
    </row>
    <row r="172" spans="1:20" x14ac:dyDescent="0.6">
      <c r="A172" s="64">
        <v>266</v>
      </c>
      <c r="B172" s="64" t="s">
        <v>103</v>
      </c>
      <c r="C172" s="64" t="s">
        <v>91</v>
      </c>
      <c r="D172" s="64" t="s">
        <v>66</v>
      </c>
      <c r="E172" s="65">
        <v>43619</v>
      </c>
      <c r="F172" s="65">
        <v>43732</v>
      </c>
      <c r="G172" s="66">
        <v>116539</v>
      </c>
      <c r="H172" s="64" t="s">
        <v>89</v>
      </c>
      <c r="I172" s="64" t="s">
        <v>86</v>
      </c>
      <c r="J172" s="64" t="e" vm="13">
        <v>#VALUE!</v>
      </c>
      <c r="K172" s="73">
        <f>Table1[[#This Row],[End Date]]-Table1[[#This Row],[Start Date]]</f>
        <v>113</v>
      </c>
      <c r="L172" s="69">
        <f>Table1[[#This Row],[Days in Program]]/30</f>
        <v>3.7666666666666666</v>
      </c>
      <c r="M172" s="73" t="str">
        <f>IF(Table1[[#This Row],[Months in Program]]&lt;1,"Less than 1",IF(Table1[[#This Row],[Months in Program]]&lt;2,"1",IF(Table1[[#This Row],[Months in Program]]&lt;3,"2","3+ months")))</f>
        <v>3+ months</v>
      </c>
      <c r="N172" s="73" t="str">
        <f>IF(Table1[[#This Row],[Household Income]]&gt;=100000,"$100k or more","Less than $100k")</f>
        <v>$100k or more</v>
      </c>
      <c r="O172" s="72">
        <v>46004</v>
      </c>
      <c r="P172" s="5"/>
      <c r="Q172" s="5"/>
      <c r="R172" s="5"/>
      <c r="S172" s="5"/>
      <c r="T172" s="5"/>
    </row>
    <row r="173" spans="1:20" x14ac:dyDescent="0.6">
      <c r="A173" s="64">
        <v>289</v>
      </c>
      <c r="B173" s="64" t="s">
        <v>103</v>
      </c>
      <c r="C173" s="64" t="s">
        <v>65</v>
      </c>
      <c r="D173" s="64" t="s">
        <v>66</v>
      </c>
      <c r="E173" s="65">
        <v>44457</v>
      </c>
      <c r="F173" s="65">
        <v>44574</v>
      </c>
      <c r="G173" s="66">
        <v>151859</v>
      </c>
      <c r="H173" s="64" t="s">
        <v>89</v>
      </c>
      <c r="I173" s="64" t="s">
        <v>77</v>
      </c>
      <c r="J173" s="64"/>
      <c r="K173" s="73">
        <f>Table1[[#This Row],[End Date]]-Table1[[#This Row],[Start Date]]</f>
        <v>117</v>
      </c>
      <c r="L173" s="69">
        <f>Table1[[#This Row],[Days in Program]]/30</f>
        <v>3.9</v>
      </c>
      <c r="M173" s="73" t="str">
        <f>IF(Table1[[#This Row],[Months in Program]]&lt;1,"Less than 1",IF(Table1[[#This Row],[Months in Program]]&lt;2,"1",IF(Table1[[#This Row],[Months in Program]]&lt;3,"2","3+ months")))</f>
        <v>3+ months</v>
      </c>
      <c r="N173" s="73" t="str">
        <f>IF(Table1[[#This Row],[Household Income]]&gt;=100000,"$100k or more","Less than $100k")</f>
        <v>$100k or more</v>
      </c>
      <c r="O173" s="72">
        <v>46004</v>
      </c>
      <c r="P173" s="5"/>
      <c r="Q173" s="5"/>
      <c r="R173" s="5"/>
      <c r="S173" s="5"/>
      <c r="T173" s="5"/>
    </row>
  </sheetData>
  <conditionalFormatting sqref="A1:A1048576">
    <cfRule type="duplicateValues" dxfId="141" priority="2"/>
  </conditionalFormatting>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624B3-8C61-4DF7-B60E-B39D9BF9077B}">
  <dimension ref="A1"/>
  <sheetViews>
    <sheetView workbookViewId="0"/>
  </sheetViews>
  <sheetFormatPr defaultRowHeight="16.5" x14ac:dyDescent="0.6"/>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1D448-1204-4EF1-82C2-90C014533C2C}">
  <dimension ref="A1:X186"/>
  <sheetViews>
    <sheetView tabSelected="1" zoomScale="120" zoomScaleNormal="120" workbookViewId="0">
      <pane ySplit="1" topLeftCell="A2" activePane="bottomLeft" state="frozen"/>
      <selection pane="bottomLeft" activeCell="A11" sqref="A11"/>
    </sheetView>
  </sheetViews>
  <sheetFormatPr defaultColWidth="14" defaultRowHeight="16.5" x14ac:dyDescent="0.6"/>
  <cols>
    <col min="1" max="1" width="17.26171875" style="12" bestFit="1" customWidth="1"/>
    <col min="2" max="2" width="9.7890625" style="12" bestFit="1" customWidth="1"/>
    <col min="3" max="3" width="6.3125" style="12" bestFit="1" customWidth="1"/>
    <col min="4" max="4" width="6.68359375" style="12" bestFit="1" customWidth="1"/>
    <col min="5" max="5" width="10.1015625" style="12" bestFit="1" customWidth="1"/>
    <col min="6" max="16384" width="14" style="12"/>
  </cols>
  <sheetData>
    <row r="1" spans="1:19" s="70" customFormat="1" ht="36" x14ac:dyDescent="1.25">
      <c r="A1" s="70" t="s">
        <v>266</v>
      </c>
      <c r="I1" s="70" t="s">
        <v>267</v>
      </c>
    </row>
    <row r="3" spans="1:19" s="44" customFormat="1" ht="24.75" x14ac:dyDescent="0.9">
      <c r="A3" s="44" t="s">
        <v>198</v>
      </c>
      <c r="D3" s="56"/>
      <c r="I3" s="31"/>
      <c r="J3" s="31"/>
      <c r="K3" s="31"/>
      <c r="L3" s="57"/>
      <c r="M3" s="31"/>
      <c r="N3" s="31"/>
      <c r="O3" s="31"/>
      <c r="P3" s="31"/>
      <c r="Q3" s="31"/>
      <c r="R3" s="31"/>
      <c r="S3" s="31"/>
    </row>
    <row r="4" spans="1:19" ht="18" x14ac:dyDescent="0.65">
      <c r="I4" s="31"/>
      <c r="J4" s="31"/>
      <c r="K4" s="31"/>
      <c r="L4" s="57"/>
      <c r="M4" s="31"/>
      <c r="N4" s="31"/>
      <c r="O4" s="31"/>
      <c r="P4" s="31"/>
    </row>
    <row r="5" spans="1:19" s="31" customFormat="1" ht="18" x14ac:dyDescent="0.65">
      <c r="D5" s="57"/>
      <c r="L5" s="57"/>
      <c r="Q5" s="12"/>
      <c r="R5" s="12"/>
      <c r="S5" s="12"/>
    </row>
    <row r="6" spans="1:19" ht="18" x14ac:dyDescent="0.65">
      <c r="I6" s="31"/>
      <c r="J6" s="31"/>
      <c r="K6" s="31"/>
      <c r="L6" s="57"/>
      <c r="M6" s="31"/>
      <c r="N6" s="31"/>
      <c r="O6" s="31"/>
      <c r="P6" s="31"/>
    </row>
    <row r="8" spans="1:19" x14ac:dyDescent="0.6">
      <c r="A8" s="43" t="s">
        <v>198</v>
      </c>
      <c r="B8" s="12" t="s">
        <v>268</v>
      </c>
      <c r="C8"/>
      <c r="D8"/>
      <c r="E8"/>
      <c r="I8" s="14" t="s">
        <v>205</v>
      </c>
      <c r="J8" s="14" t="s">
        <v>175</v>
      </c>
      <c r="K8" s="14" t="s">
        <v>176</v>
      </c>
      <c r="L8" s="14"/>
    </row>
    <row r="9" spans="1:19" x14ac:dyDescent="0.6">
      <c r="A9" s="12" t="s">
        <v>76</v>
      </c>
      <c r="B9" s="74">
        <v>6</v>
      </c>
      <c r="C9"/>
      <c r="D9"/>
      <c r="E9"/>
      <c r="I9" s="45" t="s">
        <v>82</v>
      </c>
      <c r="J9" s="45">
        <f>IFERROR(VLOOKUP(I9,$A$8:$B$15,2,FALSE),0)</f>
        <v>0</v>
      </c>
      <c r="K9" s="45">
        <f>J9</f>
        <v>0</v>
      </c>
      <c r="M9" s="28" t="s">
        <v>203</v>
      </c>
    </row>
    <row r="10" spans="1:19" x14ac:dyDescent="0.6">
      <c r="A10" s="12" t="s">
        <v>91</v>
      </c>
      <c r="B10" s="74">
        <v>16</v>
      </c>
      <c r="C10"/>
      <c r="D10"/>
      <c r="E10"/>
      <c r="I10" s="45" t="s">
        <v>76</v>
      </c>
      <c r="J10" s="45">
        <f t="shared" ref="J10:J14" si="0">IFERROR(VLOOKUP(I10,$A$8:$B$15,2,FALSE),0)</f>
        <v>6</v>
      </c>
      <c r="K10" s="45">
        <f t="shared" ref="K10:K13" si="1">J10</f>
        <v>6</v>
      </c>
    </row>
    <row r="11" spans="1:19" x14ac:dyDescent="0.6">
      <c r="A11" s="12" t="s">
        <v>65</v>
      </c>
      <c r="B11" s="74">
        <v>45</v>
      </c>
      <c r="I11" s="45" t="s">
        <v>80</v>
      </c>
      <c r="J11" s="45">
        <f t="shared" si="0"/>
        <v>0</v>
      </c>
      <c r="K11" s="45">
        <f t="shared" si="1"/>
        <v>0</v>
      </c>
    </row>
    <row r="12" spans="1:19" x14ac:dyDescent="0.6">
      <c r="A12" s="12" t="s">
        <v>96</v>
      </c>
      <c r="B12" s="74">
        <v>67</v>
      </c>
      <c r="I12" s="45" t="s">
        <v>91</v>
      </c>
      <c r="J12" s="45">
        <f t="shared" si="0"/>
        <v>16</v>
      </c>
      <c r="K12" s="45">
        <f t="shared" si="1"/>
        <v>16</v>
      </c>
    </row>
    <row r="13" spans="1:19" x14ac:dyDescent="0.6">
      <c r="A13"/>
      <c r="B13"/>
      <c r="I13" s="45" t="s">
        <v>87</v>
      </c>
      <c r="J13" s="45">
        <f t="shared" si="0"/>
        <v>0</v>
      </c>
      <c r="K13" s="45">
        <f t="shared" si="1"/>
        <v>0</v>
      </c>
    </row>
    <row r="14" spans="1:19" x14ac:dyDescent="0.6">
      <c r="A14"/>
      <c r="B14"/>
      <c r="I14" s="45" t="s">
        <v>65</v>
      </c>
      <c r="J14" s="45">
        <f t="shared" si="0"/>
        <v>45</v>
      </c>
      <c r="K14" s="45" t="str">
        <f>J14&amp;" people"</f>
        <v>45 people</v>
      </c>
      <c r="M14" s="28" t="s">
        <v>202</v>
      </c>
    </row>
    <row r="15" spans="1:19" x14ac:dyDescent="0.6">
      <c r="A15"/>
      <c r="B15"/>
      <c r="I15" s="12" t="s">
        <v>179</v>
      </c>
      <c r="J15" s="14">
        <f>SUM(J9:J14)</f>
        <v>67</v>
      </c>
      <c r="K15" s="12" t="str">
        <f>J15&amp;" people"</f>
        <v>67 people</v>
      </c>
      <c r="M15" s="28" t="s">
        <v>204</v>
      </c>
    </row>
    <row r="17" spans="9:16" x14ac:dyDescent="0.6">
      <c r="J17" s="14"/>
      <c r="K17" s="14"/>
      <c r="L17" s="14"/>
    </row>
    <row r="18" spans="9:16" x14ac:dyDescent="0.6">
      <c r="I18" s="12" t="s">
        <v>199</v>
      </c>
      <c r="J18" s="12">
        <f>MAX(J9:J14)</f>
        <v>45</v>
      </c>
      <c r="M18" s="28" t="s">
        <v>200</v>
      </c>
    </row>
    <row r="19" spans="9:16" x14ac:dyDescent="0.6">
      <c r="J19" s="12" t="str">
        <f>_xlfn.XLOOKUP(J18,J9:J14,I9:I14)</f>
        <v>English</v>
      </c>
      <c r="M19" s="28" t="s">
        <v>201</v>
      </c>
    </row>
    <row r="21" spans="9:16" s="31" customFormat="1" ht="18" x14ac:dyDescent="0.65">
      <c r="I21" s="12"/>
      <c r="J21" s="12"/>
      <c r="K21" s="12"/>
      <c r="L21" s="12"/>
      <c r="M21" s="12"/>
      <c r="N21" s="12"/>
      <c r="O21" s="12"/>
      <c r="P21" s="12"/>
    </row>
    <row r="24" spans="9:16" ht="18" x14ac:dyDescent="0.65">
      <c r="I24" s="31"/>
      <c r="J24" s="31"/>
      <c r="K24" s="31"/>
      <c r="L24" s="31"/>
      <c r="M24" s="31"/>
      <c r="N24" s="31"/>
      <c r="O24" s="31"/>
      <c r="P24" s="31"/>
    </row>
    <row r="36" spans="1:22" s="44" customFormat="1" ht="24.75" x14ac:dyDescent="0.9">
      <c r="A36" s="44" t="s">
        <v>22</v>
      </c>
      <c r="D36" s="56"/>
      <c r="I36" s="12"/>
      <c r="J36" s="12"/>
      <c r="K36" s="12"/>
      <c r="L36" s="12"/>
      <c r="M36" s="12"/>
      <c r="N36" s="12"/>
      <c r="O36" s="12"/>
      <c r="P36" s="12"/>
    </row>
    <row r="38" spans="1:22" ht="24.75" x14ac:dyDescent="0.9">
      <c r="I38" s="44"/>
      <c r="J38" s="44"/>
      <c r="K38" s="44"/>
      <c r="L38" s="44"/>
      <c r="M38" s="44"/>
      <c r="N38" s="44"/>
      <c r="O38" s="44"/>
      <c r="P38" s="44"/>
    </row>
    <row r="40" spans="1:22" ht="18" x14ac:dyDescent="0.65">
      <c r="A40" s="43" t="s">
        <v>94</v>
      </c>
      <c r="B40" s="12" t="s">
        <v>95</v>
      </c>
      <c r="I40" s="45"/>
      <c r="J40" s="47" t="s">
        <v>175</v>
      </c>
      <c r="K40" s="14" t="s">
        <v>176</v>
      </c>
      <c r="L40" s="14"/>
      <c r="M40" s="28" t="s">
        <v>203</v>
      </c>
      <c r="O40" s="31"/>
      <c r="P40" s="31"/>
      <c r="Q40" s="31"/>
      <c r="R40" s="31"/>
      <c r="S40" s="31"/>
      <c r="T40" s="31"/>
      <c r="U40" s="31"/>
      <c r="V40" s="31"/>
    </row>
    <row r="41" spans="1:22" x14ac:dyDescent="0.6">
      <c r="A41" s="12" t="s">
        <v>102</v>
      </c>
      <c r="B41" s="74">
        <v>1</v>
      </c>
      <c r="I41" s="45" t="s">
        <v>102</v>
      </c>
      <c r="J41" s="45">
        <f>IFERROR(VLOOKUP(I41,$A$40:$B$45,2,FALSE),0)</f>
        <v>1</v>
      </c>
      <c r="K41" s="12" t="str">
        <f>IF(J41=1,J41&amp;" person",J41&amp;" people")</f>
        <v>1 person</v>
      </c>
      <c r="M41" s="28" t="s">
        <v>206</v>
      </c>
    </row>
    <row r="42" spans="1:22" x14ac:dyDescent="0.6">
      <c r="A42" s="12" t="s">
        <v>97</v>
      </c>
      <c r="B42" s="74">
        <v>22</v>
      </c>
      <c r="I42" s="45" t="s">
        <v>97</v>
      </c>
      <c r="J42" s="45">
        <f t="shared" ref="J42:J44" si="2">IFERROR(VLOOKUP(I42,$A$40:$B$45,2,FALSE),0)</f>
        <v>22</v>
      </c>
      <c r="K42" s="12">
        <f>J42</f>
        <v>22</v>
      </c>
    </row>
    <row r="43" spans="1:22" x14ac:dyDescent="0.6">
      <c r="A43" s="12" t="s">
        <v>98</v>
      </c>
      <c r="B43" s="74">
        <v>22</v>
      </c>
      <c r="I43" s="45" t="s">
        <v>98</v>
      </c>
      <c r="J43" s="45">
        <f t="shared" si="2"/>
        <v>22</v>
      </c>
      <c r="K43" s="12">
        <f t="shared" ref="K43:K44" si="3">J43</f>
        <v>22</v>
      </c>
    </row>
    <row r="44" spans="1:22" x14ac:dyDescent="0.6">
      <c r="A44" s="12" t="s">
        <v>99</v>
      </c>
      <c r="B44" s="74">
        <v>22</v>
      </c>
      <c r="I44" s="45" t="s">
        <v>99</v>
      </c>
      <c r="J44" s="45">
        <f t="shared" si="2"/>
        <v>22</v>
      </c>
      <c r="K44" s="12">
        <f t="shared" si="3"/>
        <v>22</v>
      </c>
      <c r="M44" s="28"/>
    </row>
    <row r="45" spans="1:22" x14ac:dyDescent="0.6">
      <c r="A45" s="12" t="s">
        <v>96</v>
      </c>
      <c r="B45" s="74">
        <v>67</v>
      </c>
      <c r="I45" s="14" t="s">
        <v>179</v>
      </c>
      <c r="J45" s="14">
        <v>158</v>
      </c>
      <c r="K45" s="14"/>
      <c r="L45" s="14"/>
      <c r="M45" s="28" t="s">
        <v>204</v>
      </c>
      <c r="N45" s="14"/>
    </row>
    <row r="51" spans="1:16" ht="18" x14ac:dyDescent="0.65">
      <c r="I51" s="31"/>
      <c r="J51" s="31"/>
      <c r="K51" s="31"/>
      <c r="L51" s="31"/>
      <c r="M51" s="31"/>
      <c r="N51" s="31"/>
      <c r="O51" s="31"/>
      <c r="P51" s="31"/>
    </row>
    <row r="55" spans="1:16" s="14" customFormat="1" x14ac:dyDescent="0.6">
      <c r="I55" s="12"/>
      <c r="J55" s="12"/>
      <c r="K55" s="12"/>
      <c r="L55" s="12"/>
      <c r="M55" s="12"/>
      <c r="N55" s="12"/>
      <c r="O55" s="12"/>
      <c r="P55" s="12"/>
    </row>
    <row r="57" spans="1:16" ht="16.05" customHeight="1" x14ac:dyDescent="0.6"/>
    <row r="58" spans="1:16" ht="16.05" customHeight="1" x14ac:dyDescent="0.6">
      <c r="I58" s="14"/>
      <c r="J58" s="14"/>
      <c r="K58" s="14"/>
      <c r="L58" s="14"/>
      <c r="M58" s="14"/>
      <c r="N58" s="14"/>
      <c r="O58" s="14"/>
      <c r="P58" s="14"/>
    </row>
    <row r="59" spans="1:16" ht="16.05" customHeight="1" x14ac:dyDescent="0.6"/>
    <row r="60" spans="1:16" ht="16.05" customHeight="1" x14ac:dyDescent="0.6"/>
    <row r="61" spans="1:16" ht="16.05" customHeight="1" x14ac:dyDescent="0.6"/>
    <row r="62" spans="1:16" s="44" customFormat="1" ht="24.75" x14ac:dyDescent="0.9">
      <c r="A62" s="44" t="s">
        <v>62</v>
      </c>
      <c r="D62" s="56"/>
      <c r="I62" s="12"/>
      <c r="J62" s="12"/>
      <c r="K62" s="12"/>
      <c r="L62" s="12"/>
      <c r="M62" s="12"/>
      <c r="N62" s="12"/>
      <c r="O62" s="12"/>
      <c r="P62" s="12"/>
    </row>
    <row r="65" spans="1:21" ht="18" x14ac:dyDescent="0.65">
      <c r="A65" s="43" t="s">
        <v>94</v>
      </c>
      <c r="B65" s="12" t="s">
        <v>95</v>
      </c>
      <c r="I65" s="14" t="s">
        <v>209</v>
      </c>
      <c r="J65" s="46" t="s">
        <v>175</v>
      </c>
      <c r="K65" s="46" t="s">
        <v>210</v>
      </c>
      <c r="L65" s="46"/>
      <c r="N65" s="31"/>
      <c r="O65" s="31"/>
      <c r="P65" s="31"/>
      <c r="Q65" s="31"/>
      <c r="R65" s="31"/>
      <c r="S65" s="31"/>
      <c r="T65" s="31"/>
      <c r="U65" s="31"/>
    </row>
    <row r="66" spans="1:21" x14ac:dyDescent="0.6">
      <c r="A66" s="12" t="s">
        <v>118</v>
      </c>
      <c r="B66" s="74">
        <v>21</v>
      </c>
      <c r="D66" s="28" t="s">
        <v>208</v>
      </c>
      <c r="I66" s="12" t="s">
        <v>118</v>
      </c>
      <c r="J66" s="51">
        <f>VLOOKUP(I66,$A$66:$B$67,2,FALSE)</f>
        <v>21</v>
      </c>
      <c r="K66" s="53">
        <f>J66/I$68</f>
        <v>0.31343283582089554</v>
      </c>
      <c r="L66" s="55"/>
      <c r="M66" s="28" t="s">
        <v>211</v>
      </c>
    </row>
    <row r="67" spans="1:21" x14ac:dyDescent="0.6">
      <c r="A67" s="12" t="s">
        <v>117</v>
      </c>
      <c r="B67" s="74">
        <v>46</v>
      </c>
      <c r="I67" s="12" t="s">
        <v>117</v>
      </c>
      <c r="J67" s="51">
        <f>VLOOKUP(I67,$A$66:$B$67,2,FALSE)</f>
        <v>46</v>
      </c>
      <c r="K67" s="55">
        <f>J67/I$68</f>
        <v>0.68656716417910446</v>
      </c>
      <c r="L67" s="55"/>
    </row>
    <row r="68" spans="1:21" x14ac:dyDescent="0.6">
      <c r="A68" s="12" t="s">
        <v>96</v>
      </c>
      <c r="B68" s="74">
        <v>67</v>
      </c>
      <c r="I68" s="46">
        <f>SUM(J66:J67)</f>
        <v>67</v>
      </c>
      <c r="J68" s="54">
        <f>SUM(K66:K67)</f>
        <v>1</v>
      </c>
      <c r="K68" s="58"/>
    </row>
    <row r="84" spans="1:24" s="44" customFormat="1" ht="24.75" x14ac:dyDescent="0.9">
      <c r="A84" s="44" t="s">
        <v>207</v>
      </c>
      <c r="D84" s="56"/>
      <c r="I84" s="12"/>
      <c r="J84" s="12"/>
      <c r="K84" s="12"/>
      <c r="L84" s="12"/>
      <c r="M84" s="12"/>
      <c r="N84" s="12"/>
      <c r="O84" s="12"/>
      <c r="P84" s="12"/>
    </row>
    <row r="87" spans="1:24" ht="18" x14ac:dyDescent="0.65">
      <c r="A87" s="43" t="s">
        <v>94</v>
      </c>
      <c r="B87" s="12" t="s">
        <v>95</v>
      </c>
      <c r="I87" s="49" t="s">
        <v>48</v>
      </c>
      <c r="J87" s="60" t="s">
        <v>224</v>
      </c>
      <c r="K87" s="46"/>
      <c r="L87" s="28" t="s">
        <v>223</v>
      </c>
      <c r="Q87" s="31"/>
      <c r="R87" s="31"/>
      <c r="S87" s="31"/>
      <c r="T87" s="31"/>
      <c r="U87" s="31"/>
      <c r="V87" s="31"/>
      <c r="W87" s="31"/>
      <c r="X87" s="31"/>
    </row>
    <row r="88" spans="1:24" x14ac:dyDescent="0.6">
      <c r="A88" s="12" t="s">
        <v>221</v>
      </c>
      <c r="B88" s="74">
        <v>6</v>
      </c>
      <c r="I88" s="48" t="s">
        <v>225</v>
      </c>
      <c r="J88" s="48">
        <f>IFERROR(VLOOKUP(I88,$A$87:$B$103,2,FALSE),0)</f>
        <v>0</v>
      </c>
      <c r="K88"/>
      <c r="L88" s="28"/>
    </row>
    <row r="89" spans="1:24" x14ac:dyDescent="0.6">
      <c r="A89" s="12" t="s">
        <v>96</v>
      </c>
      <c r="B89" s="74">
        <v>6</v>
      </c>
      <c r="I89" s="48" t="s">
        <v>226</v>
      </c>
      <c r="J89" s="48">
        <f t="shared" ref="J89:J137" si="4">IFERROR(VLOOKUP(I89,$A$87:$B$103,2,FALSE),0)</f>
        <v>0</v>
      </c>
      <c r="K89"/>
      <c r="L89" s="28" t="s">
        <v>219</v>
      </c>
    </row>
    <row r="90" spans="1:24" x14ac:dyDescent="0.6">
      <c r="A90"/>
      <c r="B90"/>
      <c r="I90" s="48" t="s">
        <v>227</v>
      </c>
      <c r="J90" s="48">
        <f t="shared" si="4"/>
        <v>0</v>
      </c>
      <c r="K90"/>
      <c r="L90" s="28"/>
    </row>
    <row r="91" spans="1:24" x14ac:dyDescent="0.6">
      <c r="A91"/>
      <c r="B91"/>
      <c r="I91" s="48" t="s">
        <v>228</v>
      </c>
      <c r="J91" s="48">
        <f t="shared" si="4"/>
        <v>0</v>
      </c>
      <c r="L91" s="28" t="s">
        <v>220</v>
      </c>
    </row>
    <row r="92" spans="1:24" x14ac:dyDescent="0.6">
      <c r="A92"/>
      <c r="B92"/>
      <c r="I92" s="48" t="s">
        <v>184</v>
      </c>
      <c r="J92" s="48">
        <f t="shared" si="4"/>
        <v>0</v>
      </c>
    </row>
    <row r="93" spans="1:24" x14ac:dyDescent="0.6">
      <c r="A93"/>
      <c r="B93"/>
      <c r="I93" s="48" t="s">
        <v>229</v>
      </c>
      <c r="J93" s="48">
        <f t="shared" si="4"/>
        <v>0</v>
      </c>
      <c r="L93" t="s">
        <v>262</v>
      </c>
    </row>
    <row r="94" spans="1:24" x14ac:dyDescent="0.6">
      <c r="A94"/>
      <c r="B94"/>
      <c r="I94" s="48" t="s">
        <v>230</v>
      </c>
      <c r="J94" s="48">
        <f t="shared" si="4"/>
        <v>0</v>
      </c>
      <c r="L94" t="s">
        <v>261</v>
      </c>
    </row>
    <row r="95" spans="1:24" x14ac:dyDescent="0.6">
      <c r="A95"/>
      <c r="B95"/>
      <c r="I95" s="48" t="s">
        <v>231</v>
      </c>
      <c r="J95" s="48">
        <f t="shared" si="4"/>
        <v>0</v>
      </c>
    </row>
    <row r="96" spans="1:24" x14ac:dyDescent="0.6">
      <c r="A96"/>
      <c r="B96"/>
      <c r="I96" s="48" t="s">
        <v>185</v>
      </c>
      <c r="J96" s="48">
        <f t="shared" si="4"/>
        <v>0</v>
      </c>
    </row>
    <row r="97" spans="1:24" x14ac:dyDescent="0.6">
      <c r="A97"/>
      <c r="B97"/>
      <c r="I97" s="48" t="s">
        <v>232</v>
      </c>
      <c r="J97" s="48">
        <f t="shared" si="4"/>
        <v>0</v>
      </c>
    </row>
    <row r="98" spans="1:24" x14ac:dyDescent="0.6">
      <c r="A98"/>
      <c r="B98"/>
      <c r="I98" s="48" t="s">
        <v>233</v>
      </c>
      <c r="J98" s="48">
        <f t="shared" si="4"/>
        <v>0</v>
      </c>
    </row>
    <row r="99" spans="1:24" x14ac:dyDescent="0.6">
      <c r="A99"/>
      <c r="B99"/>
      <c r="I99" s="48" t="s">
        <v>186</v>
      </c>
      <c r="J99" s="48">
        <f t="shared" si="4"/>
        <v>0</v>
      </c>
    </row>
    <row r="100" spans="1:24" x14ac:dyDescent="0.6">
      <c r="A100"/>
      <c r="B100"/>
      <c r="I100" s="48" t="s">
        <v>234</v>
      </c>
      <c r="J100" s="48">
        <f t="shared" si="4"/>
        <v>0</v>
      </c>
    </row>
    <row r="101" spans="1:24" x14ac:dyDescent="0.6">
      <c r="A101"/>
      <c r="B101"/>
      <c r="I101" s="48" t="s">
        <v>235</v>
      </c>
      <c r="J101" s="48">
        <f t="shared" si="4"/>
        <v>0</v>
      </c>
    </row>
    <row r="102" spans="1:24" x14ac:dyDescent="0.6">
      <c r="A102"/>
      <c r="B102"/>
      <c r="I102" s="48" t="s">
        <v>236</v>
      </c>
      <c r="J102" s="48">
        <f t="shared" si="4"/>
        <v>0</v>
      </c>
    </row>
    <row r="103" spans="1:24" x14ac:dyDescent="0.6">
      <c r="A103"/>
      <c r="B103"/>
      <c r="I103" s="48" t="s">
        <v>237</v>
      </c>
      <c r="J103" s="48">
        <f t="shared" si="4"/>
        <v>0</v>
      </c>
    </row>
    <row r="104" spans="1:24" x14ac:dyDescent="0.6">
      <c r="A104"/>
      <c r="B104"/>
      <c r="I104" s="48" t="s">
        <v>238</v>
      </c>
      <c r="J104" s="48">
        <f t="shared" si="4"/>
        <v>0</v>
      </c>
    </row>
    <row r="105" spans="1:24" x14ac:dyDescent="0.6">
      <c r="A105"/>
      <c r="B105"/>
      <c r="I105" s="48" t="s">
        <v>187</v>
      </c>
      <c r="J105" s="48">
        <f t="shared" si="4"/>
        <v>0</v>
      </c>
    </row>
    <row r="106" spans="1:24" x14ac:dyDescent="0.6">
      <c r="A106"/>
      <c r="B106"/>
      <c r="I106" s="48" t="s">
        <v>239</v>
      </c>
      <c r="J106" s="48">
        <f t="shared" si="4"/>
        <v>0</v>
      </c>
    </row>
    <row r="107" spans="1:24" x14ac:dyDescent="0.6">
      <c r="A107"/>
      <c r="B107"/>
      <c r="I107" s="48" t="s">
        <v>180</v>
      </c>
      <c r="J107" s="48">
        <f t="shared" si="4"/>
        <v>0</v>
      </c>
    </row>
    <row r="108" spans="1:24" s="31" customFormat="1" ht="18" x14ac:dyDescent="0.65">
      <c r="D108" s="57"/>
      <c r="I108" s="48" t="s">
        <v>240</v>
      </c>
      <c r="J108" s="48">
        <f t="shared" si="4"/>
        <v>0</v>
      </c>
      <c r="K108" s="12"/>
      <c r="L108" s="12"/>
      <c r="M108" s="12"/>
      <c r="N108" s="12"/>
      <c r="O108" s="12"/>
      <c r="P108" s="12"/>
      <c r="Q108" s="12"/>
      <c r="R108" s="12"/>
      <c r="S108" s="12"/>
      <c r="T108" s="12"/>
      <c r="U108" s="12"/>
      <c r="V108" s="12"/>
      <c r="W108" s="12"/>
      <c r="X108" s="12"/>
    </row>
    <row r="109" spans="1:24" x14ac:dyDescent="0.6">
      <c r="A109"/>
      <c r="B109"/>
      <c r="C109"/>
      <c r="D109"/>
      <c r="I109" s="48" t="s">
        <v>241</v>
      </c>
      <c r="J109" s="48">
        <f t="shared" si="4"/>
        <v>0</v>
      </c>
    </row>
    <row r="110" spans="1:24" x14ac:dyDescent="0.6">
      <c r="I110" s="48" t="s">
        <v>188</v>
      </c>
      <c r="J110" s="48">
        <f t="shared" si="4"/>
        <v>0</v>
      </c>
    </row>
    <row r="111" spans="1:24" ht="18" x14ac:dyDescent="0.65">
      <c r="I111" s="48" t="s">
        <v>242</v>
      </c>
      <c r="J111" s="48">
        <f t="shared" si="4"/>
        <v>0</v>
      </c>
      <c r="Q111" s="31"/>
      <c r="R111" s="31"/>
      <c r="S111" s="31"/>
      <c r="T111" s="31"/>
      <c r="U111" s="31"/>
      <c r="V111" s="31"/>
      <c r="W111" s="31"/>
      <c r="X111" s="31"/>
    </row>
    <row r="112" spans="1:24" x14ac:dyDescent="0.6">
      <c r="I112" s="48" t="s">
        <v>243</v>
      </c>
      <c r="J112" s="48">
        <f t="shared" si="4"/>
        <v>0</v>
      </c>
    </row>
    <row r="113" spans="9:10" x14ac:dyDescent="0.6">
      <c r="I113" s="48" t="s">
        <v>189</v>
      </c>
      <c r="J113" s="48">
        <f t="shared" si="4"/>
        <v>0</v>
      </c>
    </row>
    <row r="114" spans="9:10" x14ac:dyDescent="0.6">
      <c r="I114" s="48" t="s">
        <v>244</v>
      </c>
      <c r="J114" s="48">
        <f t="shared" si="4"/>
        <v>0</v>
      </c>
    </row>
    <row r="115" spans="9:10" x14ac:dyDescent="0.6">
      <c r="I115" s="48" t="s">
        <v>245</v>
      </c>
      <c r="J115" s="48">
        <f t="shared" si="4"/>
        <v>0</v>
      </c>
    </row>
    <row r="116" spans="9:10" x14ac:dyDescent="0.6">
      <c r="I116" s="48" t="s">
        <v>246</v>
      </c>
      <c r="J116" s="48">
        <f t="shared" si="4"/>
        <v>0</v>
      </c>
    </row>
    <row r="117" spans="9:10" x14ac:dyDescent="0.6">
      <c r="I117" s="48" t="s">
        <v>247</v>
      </c>
      <c r="J117" s="48">
        <f t="shared" si="4"/>
        <v>0</v>
      </c>
    </row>
    <row r="118" spans="9:10" x14ac:dyDescent="0.6">
      <c r="I118" s="48" t="s">
        <v>248</v>
      </c>
      <c r="J118" s="48">
        <f t="shared" si="4"/>
        <v>0</v>
      </c>
    </row>
    <row r="119" spans="9:10" x14ac:dyDescent="0.6">
      <c r="I119" s="48" t="s">
        <v>191</v>
      </c>
      <c r="J119" s="48">
        <f t="shared" si="4"/>
        <v>0</v>
      </c>
    </row>
    <row r="120" spans="9:10" x14ac:dyDescent="0.6">
      <c r="I120" s="48" t="s">
        <v>249</v>
      </c>
      <c r="J120" s="48">
        <f t="shared" si="4"/>
        <v>0</v>
      </c>
    </row>
    <row r="121" spans="9:10" x14ac:dyDescent="0.6">
      <c r="I121" s="48" t="s">
        <v>250</v>
      </c>
      <c r="J121" s="48">
        <f t="shared" si="4"/>
        <v>0</v>
      </c>
    </row>
    <row r="122" spans="9:10" x14ac:dyDescent="0.6">
      <c r="I122" s="48" t="s">
        <v>251</v>
      </c>
      <c r="J122" s="48">
        <f t="shared" si="4"/>
        <v>0</v>
      </c>
    </row>
    <row r="123" spans="9:10" x14ac:dyDescent="0.6">
      <c r="I123" s="48" t="s">
        <v>195</v>
      </c>
      <c r="J123" s="48">
        <f t="shared" si="4"/>
        <v>0</v>
      </c>
    </row>
    <row r="124" spans="9:10" x14ac:dyDescent="0.6">
      <c r="I124" s="48" t="s">
        <v>190</v>
      </c>
      <c r="J124" s="48">
        <f t="shared" si="4"/>
        <v>0</v>
      </c>
    </row>
    <row r="125" spans="9:10" x14ac:dyDescent="0.6">
      <c r="I125" s="48" t="s">
        <v>194</v>
      </c>
      <c r="J125" s="48">
        <f t="shared" si="4"/>
        <v>0</v>
      </c>
    </row>
    <row r="126" spans="9:10" x14ac:dyDescent="0.6">
      <c r="I126" s="48" t="s">
        <v>252</v>
      </c>
      <c r="J126" s="48">
        <f t="shared" si="4"/>
        <v>0</v>
      </c>
    </row>
    <row r="127" spans="9:10" x14ac:dyDescent="0.6">
      <c r="I127" s="48" t="s">
        <v>253</v>
      </c>
      <c r="J127" s="48">
        <f t="shared" si="4"/>
        <v>0</v>
      </c>
    </row>
    <row r="128" spans="9:10" x14ac:dyDescent="0.6">
      <c r="I128" s="48" t="s">
        <v>193</v>
      </c>
      <c r="J128" s="48">
        <f t="shared" si="4"/>
        <v>0</v>
      </c>
    </row>
    <row r="129" spans="9:13" x14ac:dyDescent="0.6">
      <c r="I129" s="48" t="s">
        <v>192</v>
      </c>
      <c r="J129" s="48">
        <f t="shared" si="4"/>
        <v>0</v>
      </c>
    </row>
    <row r="130" spans="9:13" x14ac:dyDescent="0.6">
      <c r="I130" s="48" t="s">
        <v>196</v>
      </c>
      <c r="J130" s="48">
        <f t="shared" si="4"/>
        <v>0</v>
      </c>
    </row>
    <row r="131" spans="9:13" x14ac:dyDescent="0.6">
      <c r="I131" s="48" t="s">
        <v>254</v>
      </c>
      <c r="J131" s="48">
        <f t="shared" si="4"/>
        <v>0</v>
      </c>
    </row>
    <row r="132" spans="9:13" x14ac:dyDescent="0.6">
      <c r="I132" s="48" t="s">
        <v>255</v>
      </c>
      <c r="J132" s="48">
        <f t="shared" si="4"/>
        <v>0</v>
      </c>
    </row>
    <row r="133" spans="9:13" x14ac:dyDescent="0.6">
      <c r="I133" s="48" t="s">
        <v>256</v>
      </c>
      <c r="J133" s="48">
        <f t="shared" si="4"/>
        <v>0</v>
      </c>
    </row>
    <row r="134" spans="9:13" x14ac:dyDescent="0.6">
      <c r="I134" s="48" t="s">
        <v>257</v>
      </c>
      <c r="J134" s="48">
        <f t="shared" si="4"/>
        <v>0</v>
      </c>
    </row>
    <row r="135" spans="9:13" x14ac:dyDescent="0.6">
      <c r="I135" s="48" t="s">
        <v>258</v>
      </c>
      <c r="J135" s="48">
        <f t="shared" si="4"/>
        <v>0</v>
      </c>
    </row>
    <row r="136" spans="9:13" x14ac:dyDescent="0.6">
      <c r="I136" s="48" t="s">
        <v>259</v>
      </c>
      <c r="J136" s="48">
        <f t="shared" si="4"/>
        <v>0</v>
      </c>
    </row>
    <row r="137" spans="9:13" x14ac:dyDescent="0.6">
      <c r="I137" s="48" t="s">
        <v>260</v>
      </c>
      <c r="J137" s="48">
        <f t="shared" si="4"/>
        <v>0</v>
      </c>
    </row>
    <row r="138" spans="9:13" x14ac:dyDescent="0.6">
      <c r="J138"/>
      <c r="K138"/>
      <c r="L138"/>
    </row>
    <row r="139" spans="9:13" x14ac:dyDescent="0.6">
      <c r="I139" s="12" t="s">
        <v>221</v>
      </c>
      <c r="J139">
        <f>IFERROR(VLOOKUP(I139,$A$87:$B$103,2,FALSE),0)</f>
        <v>6</v>
      </c>
      <c r="K139"/>
      <c r="L139"/>
      <c r="M139" s="28" t="s">
        <v>264</v>
      </c>
    </row>
    <row r="140" spans="9:13" x14ac:dyDescent="0.6">
      <c r="I140" s="14" t="s">
        <v>179</v>
      </c>
      <c r="J140" s="50">
        <f>SUM(J88:J139)</f>
        <v>6</v>
      </c>
      <c r="K140" s="50"/>
      <c r="L140" s="50"/>
      <c r="M140" s="28" t="s">
        <v>204</v>
      </c>
    </row>
    <row r="141" spans="9:13" x14ac:dyDescent="0.6">
      <c r="I141"/>
      <c r="J141"/>
      <c r="K141"/>
      <c r="L141"/>
    </row>
    <row r="142" spans="9:13" x14ac:dyDescent="0.6">
      <c r="I142"/>
      <c r="J142"/>
      <c r="K142"/>
      <c r="L142"/>
      <c r="M142" s="28"/>
    </row>
    <row r="143" spans="9:13" x14ac:dyDescent="0.6">
      <c r="I143"/>
      <c r="J143"/>
      <c r="K143"/>
      <c r="L143"/>
    </row>
    <row r="144" spans="9:13" x14ac:dyDescent="0.6">
      <c r="I144" t="s">
        <v>213</v>
      </c>
      <c r="J144" s="48">
        <f>COUNTIFS(J$88:J$137,"&gt;0")</f>
        <v>0</v>
      </c>
      <c r="K144"/>
      <c r="L144"/>
      <c r="M144" s="28" t="s">
        <v>263</v>
      </c>
    </row>
    <row r="145" spans="9:13" x14ac:dyDescent="0.6">
      <c r="I145"/>
      <c r="J145"/>
      <c r="K145"/>
      <c r="L145"/>
      <c r="M145" s="28"/>
    </row>
    <row r="146" spans="9:13" x14ac:dyDescent="0.6">
      <c r="I146" t="s">
        <v>214</v>
      </c>
      <c r="J146">
        <f>MAX(J88:J137)</f>
        <v>0</v>
      </c>
      <c r="K146"/>
      <c r="L146"/>
      <c r="M146" s="28" t="s">
        <v>200</v>
      </c>
    </row>
    <row r="147" spans="9:13" x14ac:dyDescent="0.6">
      <c r="I147" t="s">
        <v>215</v>
      </c>
      <c r="J147" s="52" t="str">
        <f>_xlfn.XLOOKUP(J146,J88:J137,I88:I137)</f>
        <v>Alabama</v>
      </c>
      <c r="K147" s="51"/>
      <c r="L147" s="51"/>
      <c r="M147" s="28" t="s">
        <v>216</v>
      </c>
    </row>
    <row r="148" spans="9:13" x14ac:dyDescent="0.6">
      <c r="I148" t="s">
        <v>217</v>
      </c>
      <c r="J148" s="59">
        <f>J146/J140</f>
        <v>0</v>
      </c>
      <c r="K148"/>
      <c r="L148"/>
      <c r="M148" s="28" t="s">
        <v>218</v>
      </c>
    </row>
    <row r="149" spans="9:13" x14ac:dyDescent="0.6">
      <c r="I149"/>
      <c r="J149"/>
      <c r="K149"/>
      <c r="L149"/>
    </row>
    <row r="150" spans="9:13" x14ac:dyDescent="0.6">
      <c r="I150"/>
      <c r="J150"/>
      <c r="K150"/>
      <c r="L150"/>
    </row>
    <row r="174" spans="1:2" x14ac:dyDescent="0.6">
      <c r="A174"/>
      <c r="B174"/>
    </row>
    <row r="175" spans="1:2" x14ac:dyDescent="0.6">
      <c r="A175"/>
      <c r="B175"/>
    </row>
    <row r="176" spans="1:2" x14ac:dyDescent="0.6">
      <c r="A176"/>
      <c r="B176"/>
    </row>
    <row r="177" spans="1:2" x14ac:dyDescent="0.6">
      <c r="A177"/>
      <c r="B177"/>
    </row>
    <row r="178" spans="1:2" x14ac:dyDescent="0.6">
      <c r="A178"/>
      <c r="B178"/>
    </row>
    <row r="179" spans="1:2" x14ac:dyDescent="0.6">
      <c r="A179"/>
      <c r="B179"/>
    </row>
    <row r="180" spans="1:2" x14ac:dyDescent="0.6">
      <c r="A180"/>
      <c r="B180"/>
    </row>
    <row r="181" spans="1:2" x14ac:dyDescent="0.6">
      <c r="A181"/>
      <c r="B181"/>
    </row>
    <row r="182" spans="1:2" x14ac:dyDescent="0.6">
      <c r="A182"/>
      <c r="B182"/>
    </row>
    <row r="183" spans="1:2" x14ac:dyDescent="0.6">
      <c r="A183"/>
      <c r="B183"/>
    </row>
    <row r="184" spans="1:2" x14ac:dyDescent="0.6">
      <c r="A184"/>
      <c r="B184"/>
    </row>
    <row r="185" spans="1:2" x14ac:dyDescent="0.6">
      <c r="A185"/>
      <c r="B185"/>
    </row>
    <row r="186" spans="1:2" x14ac:dyDescent="0.6">
      <c r="A186"/>
      <c r="B186"/>
    </row>
  </sheetData>
  <sortState xmlns:xlrd2="http://schemas.microsoft.com/office/spreadsheetml/2017/richdata2" ref="A33:B37">
    <sortCondition descending="1" ref="A33:A3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49AD0-FDCD-4868-BD5B-508962EC8072}">
  <sheetPr>
    <tabColor rgb="FFFFFF00"/>
  </sheetPr>
  <dimension ref="A1:N21"/>
  <sheetViews>
    <sheetView showGridLines="0" zoomScale="80" zoomScaleNormal="80" workbookViewId="0">
      <selection activeCell="W18" sqref="W18"/>
    </sheetView>
  </sheetViews>
  <sheetFormatPr defaultRowHeight="16.5" x14ac:dyDescent="0.6"/>
  <sheetData>
    <row r="1" spans="1:14" ht="36" x14ac:dyDescent="1.25">
      <c r="A1" s="1" t="s">
        <v>19</v>
      </c>
    </row>
    <row r="2" spans="1:14" x14ac:dyDescent="0.6">
      <c r="A2" t="s">
        <v>222</v>
      </c>
    </row>
    <row r="4" spans="1:14" ht="24.75" x14ac:dyDescent="0.9">
      <c r="A4" s="2" t="s">
        <v>100</v>
      </c>
      <c r="F4" s="8" t="s">
        <v>59</v>
      </c>
      <c r="N4" s="9" t="s">
        <v>22</v>
      </c>
    </row>
    <row r="5" spans="1:14" x14ac:dyDescent="0.6">
      <c r="A5" t="s">
        <v>101</v>
      </c>
      <c r="F5" t="str">
        <f>'2 - Pivot Tables'!J19&amp;" is the most common language at this site(s)."</f>
        <v>English is the most common language at this site(s).</v>
      </c>
      <c r="N5" t="str">
        <f>'2 - Pivot Tables'!J44&amp;" people have been in the program for 3 months or longer."</f>
        <v>22 people have been in the program for 3 months or longer.</v>
      </c>
    </row>
    <row r="19" spans="1:14" ht="24.75" x14ac:dyDescent="0.9">
      <c r="A19" s="2"/>
      <c r="F19" s="15" t="s">
        <v>62</v>
      </c>
      <c r="N19" s="2" t="s">
        <v>120</v>
      </c>
    </row>
    <row r="20" spans="1:14" x14ac:dyDescent="0.6">
      <c r="F20" t="str">
        <f>'2 - Pivot Tables'!J66&amp;" people at this site(s) ("&amp;ROUND('2 - Pivot Tables'!K66,2)*100&amp;"%) live in households"</f>
        <v>21 people at this site(s) (31%) live in households</v>
      </c>
      <c r="N20" t="str">
        <f>"Participants live in "&amp;'2 - Pivot Tables'!J144&amp;" different states."</f>
        <v>Participants live in 0 different states.</v>
      </c>
    </row>
    <row r="21" spans="1:14" x14ac:dyDescent="0.6">
      <c r="F21" t="s">
        <v>212</v>
      </c>
      <c r="N21" t="str">
        <f>'2 - Pivot Tables'!J146&amp;" people are from "&amp;'2 - Pivot Tables'!J147&amp;"—that's "&amp;ROUND('2 - Pivot Tables'!J148,2)*100&amp;"% of participants at this site(s)."</f>
        <v>0 people are from Alabama—that's 0% of participants at this site(s).</v>
      </c>
    </row>
  </sheetData>
  <pageMargins left="0.7" right="0.7" top="0.75" bottom="0.75" header="0.3" footer="0.3"/>
  <pageSetup orientation="landscape"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Welcome</vt:lpstr>
      <vt:lpstr>Instructions</vt:lpstr>
      <vt:lpstr>1 - Dataset</vt:lpstr>
      <vt:lpstr>Sheet1</vt:lpstr>
      <vt:lpstr>2 - Pivot Tables</vt:lpstr>
      <vt:lpstr>Dashboard</vt:lpstr>
      <vt:lpstr>'1 - Dataset'!_FilterDatabase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 K. Emery</dc:creator>
  <cp:keywords/>
  <dc:description/>
  <cp:lastModifiedBy>Ann K. Emery</cp:lastModifiedBy>
  <cp:revision/>
  <dcterms:created xsi:type="dcterms:W3CDTF">2021-12-10T17:09:55Z</dcterms:created>
  <dcterms:modified xsi:type="dcterms:W3CDTF">2025-11-13T19:08:16Z</dcterms:modified>
  <cp:category/>
  <cp:contentStatus/>
</cp:coreProperties>
</file>