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2.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d.docs.live.net/1263f09fffc08fa0/Training/COURSE 4 - DASHBOARD DESIGN/Instructions and Templates - Interactive Dashboards/State Snapshots/"/>
    </mc:Choice>
  </mc:AlternateContent>
  <xr:revisionPtr revIDLastSave="0" documentId="13_ncr:1_{D44BBE3E-E185-418C-943F-7FDA3D73752E}" xr6:coauthVersionLast="47" xr6:coauthVersionMax="47" xr10:uidLastSave="{00000000-0000-0000-0000-000000000000}"/>
  <bookViews>
    <workbookView xWindow="-98" yWindow="-98" windowWidth="28996" windowHeight="15675" activeTab="2" xr2:uid="{2DB6678D-7BD5-4A0A-8414-0476E13EA271}"/>
  </bookViews>
  <sheets>
    <sheet name="Instructions" sheetId="6" r:id="rId1"/>
    <sheet name="1 - Dataset" sheetId="2" r:id="rId2"/>
    <sheet name="1.5 - Lookups" sheetId="1" r:id="rId3"/>
    <sheet name="2 - Pivot Tables" sheetId="3" r:id="rId4"/>
    <sheet name="3 and 4 - Charts and Slicer" sheetId="5" r:id="rId5"/>
  </sheets>
  <definedNames>
    <definedName name="_xlnm.Print_Area" localSheetId="4">'3 and 4 - Charts and Slicer'!$F$1:$Q$28</definedName>
    <definedName name="Slicer_State">#N/A</definedName>
  </definedNames>
  <calcPr calcId="191029"/>
  <pivotCaches>
    <pivotCache cacheId="0" r:id="rId6"/>
  </pivotCaches>
  <extLst>
    <ext xmlns:x14="http://schemas.microsoft.com/office/spreadsheetml/2009/9/main" uri="{BBE1A952-AA13-448e-AADC-164F8A28A991}">
      <x14:slicerCaches>
        <x14:slicerCache r:id="rId7"/>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9" i="3" l="1"/>
  <c r="J6" i="3"/>
  <c r="J8" i="3" s="1"/>
  <c r="K84" i="3"/>
  <c r="K85" i="3"/>
  <c r="K86" i="3"/>
  <c r="K87" i="3"/>
  <c r="K88" i="3"/>
  <c r="K89" i="3"/>
  <c r="K90" i="3"/>
  <c r="K91" i="3"/>
  <c r="K92" i="3"/>
  <c r="K93" i="3"/>
  <c r="K94" i="3"/>
  <c r="K83" i="3"/>
  <c r="K63" i="3"/>
  <c r="K54" i="3"/>
  <c r="K55" i="3"/>
  <c r="K56" i="3"/>
  <c r="K57" i="3"/>
  <c r="K58" i="3"/>
  <c r="K59" i="3"/>
  <c r="K60" i="3"/>
  <c r="K61" i="3"/>
  <c r="K62" i="3"/>
  <c r="K64" i="3"/>
  <c r="K53" i="3"/>
  <c r="K23" i="3"/>
  <c r="K24" i="3"/>
  <c r="K25" i="3"/>
  <c r="K26" i="3"/>
  <c r="K27" i="3"/>
  <c r="K28" i="3"/>
  <c r="K29" i="3"/>
  <c r="K30" i="3"/>
  <c r="K31" i="3"/>
  <c r="K32" i="3"/>
  <c r="K33" i="3"/>
  <c r="J38" i="3" s="1"/>
  <c r="J40" i="3" s="1"/>
  <c r="K22" i="3"/>
  <c r="L22" i="3"/>
  <c r="L28" i="3"/>
  <c r="L23" i="3"/>
  <c r="L24" i="3"/>
  <c r="L25" i="3"/>
  <c r="L26" i="3"/>
  <c r="L27" i="3"/>
  <c r="L29" i="3"/>
  <c r="L30" i="3"/>
  <c r="L31" i="3"/>
  <c r="L32" i="3"/>
  <c r="L33" i="3"/>
  <c r="L53" i="3"/>
  <c r="L54" i="3"/>
  <c r="L55" i="3"/>
  <c r="L56" i="3"/>
  <c r="L57" i="3"/>
  <c r="L58" i="3"/>
  <c r="L59" i="3"/>
  <c r="L60" i="3"/>
  <c r="L61" i="3"/>
  <c r="L62" i="3"/>
  <c r="L63" i="3"/>
  <c r="L64" i="3"/>
  <c r="L84" i="3"/>
  <c r="L85" i="3"/>
  <c r="L86" i="3"/>
  <c r="L87" i="3"/>
  <c r="L88" i="3"/>
  <c r="L89" i="3"/>
  <c r="L90" i="3"/>
  <c r="L91" i="3"/>
  <c r="L92" i="3"/>
  <c r="L93" i="3"/>
  <c r="L94" i="3"/>
  <c r="L83" i="3"/>
  <c r="D3" i="1"/>
  <c r="D4" i="1"/>
  <c r="D5" i="1"/>
  <c r="D6" i="1"/>
  <c r="D7" i="1"/>
  <c r="D8" i="1"/>
  <c r="D9" i="1"/>
  <c r="D10" i="1"/>
  <c r="D11" i="1"/>
  <c r="D12" i="1"/>
  <c r="D13" i="1"/>
  <c r="D14" i="1"/>
  <c r="D15" i="1"/>
  <c r="D16" i="1"/>
  <c r="D17" i="1"/>
  <c r="D18" i="1"/>
  <c r="D19" i="1"/>
  <c r="D20" i="1"/>
  <c r="D21" i="1"/>
  <c r="D22" i="1"/>
  <c r="D23" i="1"/>
  <c r="D24" i="1"/>
  <c r="D25" i="1"/>
  <c r="D26" i="1"/>
  <c r="D27" i="1"/>
  <c r="D28" i="1"/>
  <c r="D29" i="1"/>
  <c r="D30" i="1"/>
  <c r="D31" i="1"/>
  <c r="D32" i="1"/>
  <c r="D33" i="1"/>
  <c r="D34" i="1"/>
  <c r="D35" i="1"/>
  <c r="D36" i="1"/>
  <c r="D37" i="1"/>
  <c r="D38" i="1"/>
  <c r="D39" i="1"/>
  <c r="D40" i="1"/>
  <c r="D41" i="1"/>
  <c r="D42" i="1"/>
  <c r="D43" i="1"/>
  <c r="D44" i="1"/>
  <c r="D45" i="1"/>
  <c r="D46" i="1"/>
  <c r="D47" i="1"/>
  <c r="D48" i="1"/>
  <c r="D49" i="1"/>
  <c r="D50" i="1"/>
  <c r="D51" i="1"/>
  <c r="D52" i="1"/>
  <c r="D2" i="1"/>
  <c r="J9" i="3" l="1"/>
  <c r="F1" i="5" s="1"/>
  <c r="J7" i="3"/>
  <c r="K52" i="3" s="1"/>
  <c r="J101" i="3"/>
  <c r="J102" i="3" s="1"/>
  <c r="J99" i="3"/>
  <c r="J100" i="3" s="1"/>
  <c r="J69" i="3"/>
  <c r="J70" i="3" s="1"/>
  <c r="G1" i="5"/>
  <c r="F6" i="5" s="1"/>
  <c r="K82" i="3" l="1"/>
  <c r="K21" i="3"/>
  <c r="N6" i="5"/>
  <c r="J6" i="5"/>
  <c r="G2" i="5"/>
</calcChain>
</file>

<file path=xl/sharedStrings.xml><?xml version="1.0" encoding="utf-8"?>
<sst xmlns="http://schemas.openxmlformats.org/spreadsheetml/2006/main" count="1631" uniqueCount="285">
  <si>
    <t>Alabama</t>
  </si>
  <si>
    <t>B</t>
  </si>
  <si>
    <t>Alaska</t>
  </si>
  <si>
    <t>A</t>
  </si>
  <si>
    <t>Arizona</t>
  </si>
  <si>
    <t>D</t>
  </si>
  <si>
    <t>Arkansas</t>
  </si>
  <si>
    <t>C</t>
  </si>
  <si>
    <t>California</t>
  </si>
  <si>
    <t>E</t>
  </si>
  <si>
    <t>Colorado</t>
  </si>
  <si>
    <t>F</t>
  </si>
  <si>
    <t>Connecticut</t>
  </si>
  <si>
    <t>G</t>
  </si>
  <si>
    <t>Delaware</t>
  </si>
  <si>
    <t>H</t>
  </si>
  <si>
    <t>Florida</t>
  </si>
  <si>
    <t>I</t>
  </si>
  <si>
    <t>Georgia</t>
  </si>
  <si>
    <t>J</t>
  </si>
  <si>
    <t>Hawaii</t>
  </si>
  <si>
    <t>K</t>
  </si>
  <si>
    <t>Idaho</t>
  </si>
  <si>
    <t>M</t>
  </si>
  <si>
    <t>Illinois</t>
  </si>
  <si>
    <t>N</t>
  </si>
  <si>
    <t>Indiana</t>
  </si>
  <si>
    <t>O</t>
  </si>
  <si>
    <t>Iowa</t>
  </si>
  <si>
    <t>L</t>
  </si>
  <si>
    <t>Kan.</t>
  </si>
  <si>
    <t>P</t>
  </si>
  <si>
    <t>Kentucky</t>
  </si>
  <si>
    <t>Q</t>
  </si>
  <si>
    <t>Louisiana</t>
  </si>
  <si>
    <t>R</t>
  </si>
  <si>
    <t>Maine</t>
  </si>
  <si>
    <t>U</t>
  </si>
  <si>
    <t>Maryland</t>
  </si>
  <si>
    <t>T</t>
  </si>
  <si>
    <t>Massachusetts</t>
  </si>
  <si>
    <t>S</t>
  </si>
  <si>
    <t>Michigan</t>
  </si>
  <si>
    <t>V</t>
  </si>
  <si>
    <t>Minnesota</t>
  </si>
  <si>
    <t>W</t>
  </si>
  <si>
    <t>Mississippi</t>
  </si>
  <si>
    <t>Y</t>
  </si>
  <si>
    <t>Missouri</t>
  </si>
  <si>
    <t>X</t>
  </si>
  <si>
    <t>Montana</t>
  </si>
  <si>
    <t>Z</t>
  </si>
  <si>
    <t>Nebraska</t>
  </si>
  <si>
    <t>c</t>
  </si>
  <si>
    <t>Nevada</t>
  </si>
  <si>
    <t>g</t>
  </si>
  <si>
    <t>d</t>
  </si>
  <si>
    <t>e</t>
  </si>
  <si>
    <t>f</t>
  </si>
  <si>
    <t>h</t>
  </si>
  <si>
    <t>a</t>
  </si>
  <si>
    <t>b</t>
  </si>
  <si>
    <t>Ohio</t>
  </si>
  <si>
    <t>i</t>
  </si>
  <si>
    <t>Oklahoma</t>
  </si>
  <si>
    <t>j</t>
  </si>
  <si>
    <t>Oregon</t>
  </si>
  <si>
    <t>k</t>
  </si>
  <si>
    <t>Pennsylvania</t>
  </si>
  <si>
    <t>l</t>
  </si>
  <si>
    <t>m</t>
  </si>
  <si>
    <t>n</t>
  </si>
  <si>
    <t>o</t>
  </si>
  <si>
    <t>Tennessee</t>
  </si>
  <si>
    <t>p</t>
  </si>
  <si>
    <t>Texas</t>
  </si>
  <si>
    <t>q</t>
  </si>
  <si>
    <t>U.S.</t>
  </si>
  <si>
    <t>z</t>
  </si>
  <si>
    <t>Utah</t>
  </si>
  <si>
    <t>r</t>
  </si>
  <si>
    <t>Vermont</t>
  </si>
  <si>
    <t>t</t>
  </si>
  <si>
    <t>Virginia</t>
  </si>
  <si>
    <t>s</t>
  </si>
  <si>
    <t>Washington</t>
  </si>
  <si>
    <t>u</t>
  </si>
  <si>
    <t>w</t>
  </si>
  <si>
    <t>Wisconsin</t>
  </si>
  <si>
    <t>v</t>
  </si>
  <si>
    <t>Wyoming</t>
  </si>
  <si>
    <t>x</t>
  </si>
  <si>
    <t>State</t>
  </si>
  <si>
    <t>Keyboard Map</t>
  </si>
  <si>
    <t>North Carolina</t>
  </si>
  <si>
    <t>South Carolina</t>
  </si>
  <si>
    <t>South Dakota</t>
  </si>
  <si>
    <t>North Dakota</t>
  </si>
  <si>
    <t>New Hampshire</t>
  </si>
  <si>
    <t>Rhode Island</t>
  </si>
  <si>
    <t>New Jersey</t>
  </si>
  <si>
    <t>Kansas</t>
  </si>
  <si>
    <t>New Mexico</t>
  </si>
  <si>
    <t>West Virginia</t>
  </si>
  <si>
    <t>New York</t>
  </si>
  <si>
    <t>Icon</t>
  </si>
  <si>
    <t>Jan</t>
  </si>
  <si>
    <t>Feb</t>
  </si>
  <si>
    <t>Mar</t>
  </si>
  <si>
    <t>Apr</t>
  </si>
  <si>
    <t>May</t>
  </si>
  <si>
    <t>Jun</t>
  </si>
  <si>
    <t>Jul</t>
  </si>
  <si>
    <t>Aug</t>
  </si>
  <si>
    <t>Oct</t>
  </si>
  <si>
    <t>Nov</t>
  </si>
  <si>
    <t>Dec</t>
  </si>
  <si>
    <t>Sep</t>
  </si>
  <si>
    <t>Row Labels</t>
  </si>
  <si>
    <t>Sum of A</t>
  </si>
  <si>
    <t>Pivot Tables</t>
  </si>
  <si>
    <t>Helper Tables</t>
  </si>
  <si>
    <t>Category A</t>
  </si>
  <si>
    <t>Category B</t>
  </si>
  <si>
    <t>Sum of B</t>
  </si>
  <si>
    <t>Abbreviation</t>
  </si>
  <si>
    <t>Ala.</t>
  </si>
  <si>
    <t>Ark.</t>
  </si>
  <si>
    <t>Del.</t>
  </si>
  <si>
    <t>Ill.</t>
  </si>
  <si>
    <t>Ind.</t>
  </si>
  <si>
    <t>Neb.</t>
  </si>
  <si>
    <t>Nev.</t>
  </si>
  <si>
    <t>Ariz.</t>
  </si>
  <si>
    <t>Calif.</t>
  </si>
  <si>
    <t>Colo.</t>
  </si>
  <si>
    <t>Conn.</t>
  </si>
  <si>
    <t>Fla.</t>
  </si>
  <si>
    <t>Ga.</t>
  </si>
  <si>
    <t>Ky.</t>
  </si>
  <si>
    <t>La.</t>
  </si>
  <si>
    <t>Md.</t>
  </si>
  <si>
    <t>Mass.</t>
  </si>
  <si>
    <t>Mich.</t>
  </si>
  <si>
    <t>Minn.</t>
  </si>
  <si>
    <t>Miss.</t>
  </si>
  <si>
    <t>Mo.</t>
  </si>
  <si>
    <t>Mont.</t>
  </si>
  <si>
    <t>N.H.</t>
  </si>
  <si>
    <t>N.J.</t>
  </si>
  <si>
    <t>N.M.</t>
  </si>
  <si>
    <t>N.Y.</t>
  </si>
  <si>
    <t>N.C.</t>
  </si>
  <si>
    <t>N.D.</t>
  </si>
  <si>
    <t>Okla.</t>
  </si>
  <si>
    <t>Ore.</t>
  </si>
  <si>
    <t>Category C</t>
  </si>
  <si>
    <t>January</t>
  </si>
  <si>
    <t>February</t>
  </si>
  <si>
    <t>March</t>
  </si>
  <si>
    <t>April</t>
  </si>
  <si>
    <t>June</t>
  </si>
  <si>
    <t>July</t>
  </si>
  <si>
    <t>August</t>
  </si>
  <si>
    <t>September</t>
  </si>
  <si>
    <t>October</t>
  </si>
  <si>
    <t>November</t>
  </si>
  <si>
    <t>December</t>
  </si>
  <si>
    <t>Sum of C</t>
  </si>
  <si>
    <t>Pa.</t>
  </si>
  <si>
    <t>Va.</t>
  </si>
  <si>
    <t>R.I.</t>
  </si>
  <si>
    <t>S.C.</t>
  </si>
  <si>
    <t>S.D.</t>
  </si>
  <si>
    <t>Tenn.</t>
  </si>
  <si>
    <t>Vt.</t>
  </si>
  <si>
    <t>Wash.</t>
  </si>
  <si>
    <t>W.Va.</t>
  </si>
  <si>
    <t>Wis.</t>
  </si>
  <si>
    <t>Wyo.</t>
  </si>
  <si>
    <t>Learn More</t>
  </si>
  <si>
    <t xml:space="preserve">For more information, please visit www.FancyWebsite.com. </t>
  </si>
  <si>
    <t>For graph:</t>
  </si>
  <si>
    <t>For takeaway sentences:</t>
  </si>
  <si>
    <t>Month - Abbreviated</t>
  </si>
  <si>
    <t>Month - Full</t>
  </si>
  <si>
    <t>Full month</t>
  </si>
  <si>
    <t>Full state name:</t>
  </si>
  <si>
    <t>State abbreviation (for legend):</t>
  </si>
  <si>
    <t>Keyboard map:</t>
  </si>
  <si>
    <t>Icon:</t>
  </si>
  <si>
    <t>For dashboard title:</t>
  </si>
  <si>
    <t>Max %</t>
  </si>
  <si>
    <t>Max month</t>
  </si>
  <si>
    <t>Min #</t>
  </si>
  <si>
    <t>Min month</t>
  </si>
  <si>
    <t>Max #</t>
  </si>
  <si>
    <t>Month</t>
  </si>
  <si>
    <t>How to Make Interactive Dashboards in Excel</t>
  </si>
  <si>
    <t>You'll need to link these 4 elements:</t>
  </si>
  <si>
    <t>❶ Dataset</t>
  </si>
  <si>
    <r>
      <t xml:space="preserve">Build a Single </t>
    </r>
    <r>
      <rPr>
        <b/>
        <i/>
        <sz val="12"/>
        <color theme="4"/>
        <rFont val="Montserrat"/>
        <scheme val="minor"/>
      </rPr>
      <t xml:space="preserve">Contiguous </t>
    </r>
    <r>
      <rPr>
        <b/>
        <sz val="12"/>
        <color theme="4"/>
        <rFont val="Montserrat"/>
        <scheme val="minor"/>
      </rPr>
      <t>Dataset</t>
    </r>
  </si>
  <si>
    <t>Blog post:</t>
  </si>
  <si>
    <t>https://depictdatastudio.com/contiguous-datasets-a-critical-prerequisite-for-useful-data-visualization/</t>
  </si>
  <si>
    <t>Recommended: Use an Excel Table</t>
  </si>
  <si>
    <t>Terminology:</t>
  </si>
  <si>
    <r>
      <rPr>
        <b/>
        <sz val="11"/>
        <color theme="1"/>
        <rFont val="Montserrat"/>
        <scheme val="minor"/>
      </rPr>
      <t>t</t>
    </r>
    <r>
      <rPr>
        <sz val="11"/>
        <color theme="1"/>
        <rFont val="Montserrat"/>
        <scheme val="minor"/>
      </rPr>
      <t>able: Generic term for a collection of rows and columns</t>
    </r>
  </si>
  <si>
    <r>
      <rPr>
        <b/>
        <sz val="11"/>
        <color theme="1"/>
        <rFont val="Montserrat"/>
        <scheme val="minor"/>
      </rPr>
      <t>T</t>
    </r>
    <r>
      <rPr>
        <sz val="11"/>
        <color theme="1"/>
        <rFont val="Montserrat"/>
        <scheme val="minor"/>
      </rPr>
      <t>able: A specific feature of Excel</t>
    </r>
  </si>
  <si>
    <t>Benefits of Excel Tables:</t>
  </si>
  <si>
    <r>
      <t xml:space="preserve">Easy to </t>
    </r>
    <r>
      <rPr>
        <i/>
        <sz val="11"/>
        <color theme="1"/>
        <rFont val="Montserrat"/>
        <scheme val="minor"/>
      </rPr>
      <t>append</t>
    </r>
    <r>
      <rPr>
        <sz val="11"/>
        <color theme="1"/>
        <rFont val="Montserrat"/>
        <scheme val="minor"/>
      </rPr>
      <t xml:space="preserve"> datasets for recurring analyses (to have a single contiguous dataset)</t>
    </r>
  </si>
  <si>
    <t>Adds frozen panes, filters, and easy calculations</t>
  </si>
  <si>
    <t>Less likely to have typos in formulas</t>
  </si>
  <si>
    <t>Recode Variables</t>
  </si>
  <si>
    <t>Tips:</t>
  </si>
  <si>
    <t>Anything that might be graphed… needs its own column!</t>
  </si>
  <si>
    <r>
      <t xml:space="preserve">Add TONS of new columns off to the right in </t>
    </r>
    <r>
      <rPr>
        <sz val="11"/>
        <color rgb="FFFF0000"/>
        <rFont val="Montserrat"/>
        <scheme val="minor"/>
      </rPr>
      <t>bright red</t>
    </r>
    <r>
      <rPr>
        <sz val="11"/>
        <color theme="1"/>
        <rFont val="Montserrat"/>
        <family val="2"/>
        <scheme val="minor"/>
      </rPr>
      <t>.</t>
    </r>
  </si>
  <si>
    <r>
      <rPr>
        <sz val="18"/>
        <color theme="0"/>
        <rFont val="Calibri"/>
        <family val="2"/>
      </rPr>
      <t>❷</t>
    </r>
    <r>
      <rPr>
        <b/>
        <sz val="18"/>
        <color theme="0"/>
        <rFont val="Montserrat"/>
        <family val="2"/>
      </rPr>
      <t xml:space="preserve"> Tabulate the Dataset</t>
    </r>
    <r>
      <rPr>
        <b/>
        <sz val="18"/>
        <color theme="0"/>
        <rFont val="Montserrat"/>
      </rPr>
      <t xml:space="preserve"> with Pivot Tables</t>
    </r>
  </si>
  <si>
    <t>I love using pivot tables for this type of dataset—where every variable is structured a little bit differently. In other words, we’ve got a mix of numbers, categories, dates, and so on, so using a different formula to summarize every column is time-consuming and error-prone.</t>
  </si>
  <si>
    <t>Ensure that Pivot Table Prerequisites are Met</t>
  </si>
  <si>
    <t>There are two main requirements:</t>
  </si>
  <si>
    <t>Every column must have a label.</t>
  </si>
  <si>
    <t>Contiguous cells (No completely empty rows or columns; Swiss cheese pattern okay).</t>
  </si>
  <si>
    <t>Insert a Pivot Table</t>
  </si>
  <si>
    <t>Click on the upper left corner of your clean data (usually, but not always, cell A1).</t>
  </si>
  <si>
    <t>Insert --&gt; Pivot Table</t>
  </si>
  <si>
    <r>
      <rPr>
        <i/>
        <sz val="11"/>
        <color rgb="FF000000"/>
        <rFont val="Montserrat"/>
        <scheme val="minor"/>
      </rPr>
      <t xml:space="preserve">Location: New Worksheet </t>
    </r>
    <r>
      <rPr>
        <sz val="11"/>
        <color rgb="FF000000"/>
        <rFont val="Montserrat"/>
        <scheme val="minor"/>
      </rPr>
      <t xml:space="preserve">(for the first one) and </t>
    </r>
    <r>
      <rPr>
        <i/>
        <sz val="11"/>
        <color rgb="FF000000"/>
        <rFont val="Montserrat"/>
        <scheme val="minor"/>
      </rPr>
      <t>Existing Worksheet</t>
    </r>
    <r>
      <rPr>
        <sz val="11"/>
        <color rgb="FF000000"/>
        <rFont val="Montserrat"/>
        <scheme val="minor"/>
      </rPr>
      <t xml:space="preserve"> (for the dozens of tables after that)</t>
    </r>
  </si>
  <si>
    <t>Familiarize Yourself with the New Pivot Sheet</t>
  </si>
  <si>
    <t>Pivot Table Fields</t>
  </si>
  <si>
    <t>Filters</t>
  </si>
  <si>
    <t>Columns</t>
  </si>
  <si>
    <t>Rows</t>
  </si>
  <si>
    <t>Values</t>
  </si>
  <si>
    <t>Drag and Drop Your Variables!</t>
  </si>
  <si>
    <r>
      <t xml:space="preserve">Drag </t>
    </r>
    <r>
      <rPr>
        <i/>
        <sz val="11"/>
        <color theme="1"/>
        <rFont val="Montserrat"/>
        <scheme val="minor"/>
      </rPr>
      <t>Month</t>
    </r>
    <r>
      <rPr>
        <sz val="11"/>
        <color theme="1"/>
        <rFont val="Montserrat"/>
        <scheme val="minor"/>
      </rPr>
      <t xml:space="preserve"> into </t>
    </r>
    <r>
      <rPr>
        <i/>
        <sz val="11"/>
        <color theme="1"/>
        <rFont val="Montserrat"/>
        <scheme val="minor"/>
      </rPr>
      <t>Rows</t>
    </r>
  </si>
  <si>
    <r>
      <t xml:space="preserve">Drag </t>
    </r>
    <r>
      <rPr>
        <i/>
        <sz val="11"/>
        <color theme="1"/>
        <rFont val="Montserrat"/>
        <scheme val="minor"/>
      </rPr>
      <t>A</t>
    </r>
    <r>
      <rPr>
        <sz val="11"/>
        <color theme="1"/>
        <rFont val="Montserrat"/>
        <scheme val="minor"/>
      </rPr>
      <t xml:space="preserve"> into </t>
    </r>
    <r>
      <rPr>
        <i/>
        <sz val="11"/>
        <color theme="1"/>
        <rFont val="Montserrat"/>
        <scheme val="minor"/>
      </rPr>
      <t>Values</t>
    </r>
  </si>
  <si>
    <r>
      <rPr>
        <b/>
        <i/>
        <sz val="12"/>
        <color theme="4"/>
        <rFont val="Montserrat"/>
        <scheme val="minor"/>
      </rPr>
      <t>Refresh</t>
    </r>
    <r>
      <rPr>
        <b/>
        <sz val="12"/>
        <color theme="4"/>
        <rFont val="Montserrat"/>
        <family val="2"/>
        <scheme val="minor"/>
      </rPr>
      <t xml:space="preserve"> the pivot table(s) as needed.</t>
    </r>
  </si>
  <si>
    <r>
      <rPr>
        <b/>
        <i/>
        <sz val="12"/>
        <color theme="4"/>
        <rFont val="Montserrat"/>
        <scheme val="minor"/>
      </rPr>
      <t>Rename</t>
    </r>
    <r>
      <rPr>
        <b/>
        <sz val="12"/>
        <color theme="4"/>
        <rFont val="Montserrat"/>
        <scheme val="minor"/>
      </rPr>
      <t xml:space="preserve"> each pivot table to stay organized.</t>
    </r>
  </si>
  <si>
    <r>
      <t xml:space="preserve">Adjust the </t>
    </r>
    <r>
      <rPr>
        <b/>
        <i/>
        <sz val="12"/>
        <color theme="4"/>
        <rFont val="Montserrat"/>
        <scheme val="minor"/>
      </rPr>
      <t>Options</t>
    </r>
    <r>
      <rPr>
        <b/>
        <sz val="12"/>
        <color theme="4"/>
        <rFont val="Montserrat"/>
        <scheme val="minor"/>
      </rPr>
      <t xml:space="preserve"> as needed.</t>
    </r>
  </si>
  <si>
    <r>
      <rPr>
        <sz val="18"/>
        <color theme="0"/>
        <rFont val="Calibri"/>
        <family val="2"/>
      </rPr>
      <t>❸</t>
    </r>
    <r>
      <rPr>
        <b/>
        <sz val="18"/>
        <color theme="0"/>
        <rFont val="Montserrat"/>
        <family val="2"/>
      </rPr>
      <t xml:space="preserve"> Pivot Charts</t>
    </r>
  </si>
  <si>
    <t/>
  </si>
  <si>
    <t>WAIT! Make sure you're making the right type of dashboard:</t>
  </si>
  <si>
    <r>
      <rPr>
        <b/>
        <sz val="11"/>
        <color theme="1"/>
        <rFont val="Montserrat"/>
        <scheme val="minor"/>
      </rPr>
      <t>Interactive</t>
    </r>
    <r>
      <rPr>
        <sz val="11"/>
        <color theme="1"/>
        <rFont val="Montserrat"/>
        <family val="2"/>
        <scheme val="minor"/>
      </rPr>
      <t xml:space="preserve"> visualizations work great for </t>
    </r>
    <r>
      <rPr>
        <b/>
        <sz val="11"/>
        <color theme="1"/>
        <rFont val="Montserrat"/>
        <scheme val="minor"/>
      </rPr>
      <t>technical</t>
    </r>
    <r>
      <rPr>
        <sz val="11"/>
        <color theme="1"/>
        <rFont val="Montserrat"/>
        <family val="2"/>
        <scheme val="minor"/>
      </rPr>
      <t xml:space="preserve"> audiences with</t>
    </r>
    <r>
      <rPr>
        <b/>
        <sz val="11"/>
        <color theme="1"/>
        <rFont val="Montserrat"/>
        <scheme val="minor"/>
      </rPr>
      <t xml:space="preserve"> time to spare</t>
    </r>
    <r>
      <rPr>
        <sz val="11"/>
        <color theme="1"/>
        <rFont val="Montserrat"/>
        <family val="2"/>
        <scheme val="minor"/>
      </rPr>
      <t>:</t>
    </r>
  </si>
  <si>
    <t>Use pivot tables, pivot charts, &amp; slicers.</t>
  </si>
  <si>
    <r>
      <rPr>
        <b/>
        <sz val="11"/>
        <color theme="1"/>
        <rFont val="Montserrat"/>
        <scheme val="minor"/>
      </rPr>
      <t>Static</t>
    </r>
    <r>
      <rPr>
        <sz val="11"/>
        <color theme="1"/>
        <rFont val="Montserrat"/>
        <scheme val="minor"/>
      </rPr>
      <t xml:space="preserve"> visualizations (one-pagers, infographics, reports, slides) work great for </t>
    </r>
    <r>
      <rPr>
        <b/>
        <sz val="11"/>
        <color theme="1"/>
        <rFont val="Montserrat"/>
        <scheme val="minor"/>
      </rPr>
      <t>non-technical</t>
    </r>
    <r>
      <rPr>
        <sz val="11"/>
        <color theme="1"/>
        <rFont val="Montserrat"/>
        <scheme val="minor"/>
      </rPr>
      <t xml:space="preserve"> or </t>
    </r>
    <r>
      <rPr>
        <b/>
        <sz val="11"/>
        <color theme="1"/>
        <rFont val="Montserrat"/>
        <scheme val="minor"/>
      </rPr>
      <t>busy</t>
    </r>
    <r>
      <rPr>
        <sz val="11"/>
        <color theme="1"/>
        <rFont val="Montserrat"/>
        <scheme val="minor"/>
      </rPr>
      <t xml:space="preserve"> audiences:</t>
    </r>
  </si>
  <si>
    <t>Beginners: Use pivot tables &amp; pivot charts.</t>
  </si>
  <si>
    <t>Advanced spreadsheet users: Use regular tables (with formulas) &amp; regular charts.</t>
  </si>
  <si>
    <t>Now let's make an interactive dashboard:</t>
  </si>
  <si>
    <t>Make a couple charts:</t>
  </si>
  <si>
    <t>Click on one of the pivot tables.</t>
  </si>
  <si>
    <t>Insert --&gt; Pivot Chart.</t>
  </si>
  <si>
    <t>Use Helper Cells to have more control over chart types and formatting</t>
  </si>
  <si>
    <t>(e.g., Helper Cells to build a map indirectly from a pivot table)</t>
  </si>
  <si>
    <t>Move the charts to the dashboard sheet.</t>
  </si>
  <si>
    <t>Format format format!</t>
  </si>
  <si>
    <r>
      <t>Best practices for</t>
    </r>
    <r>
      <rPr>
        <b/>
        <sz val="11"/>
        <color theme="1"/>
        <rFont val="Montserrat"/>
        <scheme val="minor"/>
      </rPr>
      <t xml:space="preserve"> color:</t>
    </r>
  </si>
  <si>
    <t>Brand colors</t>
  </si>
  <si>
    <t>Colorblindness</t>
  </si>
  <si>
    <t>Color contrast</t>
  </si>
  <si>
    <t>Grayscale printing (outline touching shapes in white)</t>
  </si>
  <si>
    <t>Intuitive colors (binary, sequential, diverging, categorical)</t>
  </si>
  <si>
    <r>
      <t>Best practices for</t>
    </r>
    <r>
      <rPr>
        <b/>
        <sz val="11"/>
        <color theme="1"/>
        <rFont val="Montserrat"/>
        <scheme val="minor"/>
      </rPr>
      <t xml:space="preserve"> text:</t>
    </r>
  </si>
  <si>
    <t>Brand fonts</t>
  </si>
  <si>
    <t>Left-align text; right-align numbers</t>
  </si>
  <si>
    <t>Horizontal text</t>
  </si>
  <si>
    <t>Avoid ALL CAPS</t>
  </si>
  <si>
    <t>Decorate sparingly (italics, underlines, bold)</t>
  </si>
  <si>
    <t>Text hierarchy with built-in styles</t>
  </si>
  <si>
    <t>Intro text at the top</t>
  </si>
  <si>
    <t>Explanatory text (concatenated)</t>
  </si>
  <si>
    <t>Contact info</t>
  </si>
  <si>
    <t>Page numbers</t>
  </si>
  <si>
    <r>
      <rPr>
        <b/>
        <sz val="18"/>
        <color theme="0"/>
        <rFont val="Calibri"/>
        <family val="2"/>
      </rPr>
      <t>❹</t>
    </r>
    <r>
      <rPr>
        <b/>
        <sz val="25.2"/>
        <color theme="0"/>
        <rFont val="Montserrat"/>
        <family val="2"/>
      </rPr>
      <t xml:space="preserve"> </t>
    </r>
    <r>
      <rPr>
        <b/>
        <sz val="18"/>
        <color theme="0"/>
        <rFont val="Montserrat"/>
        <family val="2"/>
      </rPr>
      <t>Slicers</t>
    </r>
  </si>
  <si>
    <t xml:space="preserve">Make a slicer(s): </t>
  </si>
  <si>
    <t>Click on one of the pivot charts.</t>
  </si>
  <si>
    <t>Insert --&gt; Slicer.</t>
  </si>
  <si>
    <t>Choose which variable to slice by.</t>
  </si>
  <si>
    <t>Connect the slicer to all the charts.</t>
  </si>
  <si>
    <t>Click on the slicer to activate it.</t>
  </si>
  <si>
    <t>Slicer --&gt; Report Connections.</t>
  </si>
  <si>
    <t xml:space="preserve">Format the slicer as needed. </t>
  </si>
  <si>
    <t>(color, size, etc.)</t>
  </si>
  <si>
    <r>
      <t xml:space="preserve">Drag </t>
    </r>
    <r>
      <rPr>
        <i/>
        <sz val="11"/>
        <color theme="1"/>
        <rFont val="Montserrat"/>
        <scheme val="minor"/>
      </rPr>
      <t>State</t>
    </r>
    <r>
      <rPr>
        <sz val="11"/>
        <color theme="1"/>
        <rFont val="Montserrat"/>
        <scheme val="minor"/>
      </rPr>
      <t xml:space="preserve"> into</t>
    </r>
    <r>
      <rPr>
        <i/>
        <sz val="11"/>
        <color theme="1"/>
        <rFont val="Montserrat"/>
        <scheme val="minor"/>
      </rPr>
      <t xml:space="preserve"> Filters</t>
    </r>
  </si>
  <si>
    <t>Dec - this state</t>
  </si>
  <si>
    <t>Dec - U.S. average</t>
  </si>
  <si>
    <t>Higher or lower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</si>
</sst>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38" x14ac:knownFonts="1">
    <font>
      <sz val="11"/>
      <color theme="1"/>
      <name val="Montserrat"/>
      <family val="2"/>
      <scheme val="minor"/>
    </font>
    <font>
      <sz val="11"/>
      <color theme="1"/>
      <name val="Montserrat"/>
      <family val="2"/>
      <scheme val="minor"/>
    </font>
    <font>
      <b/>
      <sz val="11"/>
      <color theme="1"/>
      <name val="Montserrat"/>
      <family val="2"/>
      <scheme val="minor"/>
    </font>
    <font>
      <sz val="11"/>
      <color theme="1"/>
      <name val="StateFace"/>
      <family val="3"/>
    </font>
    <font>
      <sz val="8"/>
      <name val="Montserrat"/>
      <family val="2"/>
      <scheme val="minor"/>
    </font>
    <font>
      <b/>
      <sz val="11"/>
      <color theme="1"/>
      <name val="Montserrat"/>
      <scheme val="minor"/>
    </font>
    <font>
      <b/>
      <sz val="14"/>
      <name val="Montserrat"/>
      <family val="2"/>
      <scheme val="minor"/>
    </font>
    <font>
      <b/>
      <sz val="14"/>
      <color theme="6" tint="-0.249977111117893"/>
      <name val="Montserrat"/>
      <family val="2"/>
      <scheme val="minor"/>
    </font>
    <font>
      <b/>
      <sz val="14"/>
      <color theme="5" tint="-0.249977111117893"/>
      <name val="Montserrat"/>
      <family val="2"/>
      <scheme val="minor"/>
    </font>
    <font>
      <b/>
      <sz val="14"/>
      <color theme="7" tint="-0.249977111117893"/>
      <name val="Montserrat"/>
      <family val="2"/>
      <scheme val="minor"/>
    </font>
    <font>
      <sz val="48"/>
      <color theme="4" tint="-0.249977111117893"/>
      <name val="StateFace"/>
      <family val="3"/>
    </font>
    <font>
      <b/>
      <sz val="22"/>
      <name val="Montserrat"/>
      <family val="2"/>
      <scheme val="major"/>
    </font>
    <font>
      <b/>
      <sz val="22"/>
      <color theme="4" tint="-0.249977111117893"/>
      <name val="Montserrat"/>
      <family val="2"/>
      <scheme val="major"/>
    </font>
    <font>
      <sz val="12"/>
      <color rgb="FF222222"/>
      <name val="Arial"/>
      <family val="2"/>
    </font>
    <font>
      <sz val="11"/>
      <color theme="1"/>
      <name val="Montserrat"/>
      <scheme val="minor"/>
    </font>
    <font>
      <u/>
      <sz val="11"/>
      <color theme="10"/>
      <name val="Montserrat"/>
      <family val="2"/>
      <scheme val="minor"/>
    </font>
    <font>
      <b/>
      <sz val="24"/>
      <name val="Montserrat"/>
      <family val="2"/>
      <scheme val="major"/>
    </font>
    <font>
      <b/>
      <sz val="18"/>
      <color theme="0"/>
      <name val="Montserrat"/>
      <scheme val="minor"/>
    </font>
    <font>
      <sz val="11"/>
      <color theme="0"/>
      <name val="Montserrat"/>
      <scheme val="minor"/>
    </font>
    <font>
      <sz val="11"/>
      <color theme="4"/>
      <name val="Calibri"/>
      <family val="2"/>
    </font>
    <font>
      <sz val="11"/>
      <color theme="4"/>
      <name val="Montserrat"/>
      <family val="2"/>
      <scheme val="minor"/>
    </font>
    <font>
      <b/>
      <sz val="11"/>
      <color theme="4"/>
      <name val="Montserrat"/>
      <scheme val="minor"/>
    </font>
    <font>
      <b/>
      <sz val="16"/>
      <color theme="4"/>
      <name val="Montserrat"/>
      <family val="2"/>
      <scheme val="minor"/>
    </font>
    <font>
      <b/>
      <sz val="16"/>
      <color theme="0"/>
      <name val="Montserrat"/>
      <family val="2"/>
      <scheme val="minor"/>
    </font>
    <font>
      <b/>
      <sz val="12"/>
      <color theme="4"/>
      <name val="Montserrat"/>
      <family val="2"/>
      <scheme val="minor"/>
    </font>
    <font>
      <b/>
      <sz val="12"/>
      <color theme="4"/>
      <name val="Montserrat"/>
      <scheme val="minor"/>
    </font>
    <font>
      <b/>
      <i/>
      <sz val="12"/>
      <color theme="4"/>
      <name val="Montserrat"/>
      <scheme val="minor"/>
    </font>
    <font>
      <i/>
      <sz val="11"/>
      <color theme="1"/>
      <name val="Montserrat"/>
      <scheme val="minor"/>
    </font>
    <font>
      <sz val="11"/>
      <color rgb="FFFF0000"/>
      <name val="Montserrat"/>
      <scheme val="minor"/>
    </font>
    <font>
      <b/>
      <sz val="18"/>
      <color theme="0"/>
      <name val="Montserrat"/>
      <family val="2"/>
    </font>
    <font>
      <sz val="18"/>
      <color theme="0"/>
      <name val="Calibri"/>
      <family val="2"/>
    </font>
    <font>
      <b/>
      <sz val="18"/>
      <color theme="0"/>
      <name val="Montserrat"/>
    </font>
    <font>
      <b/>
      <sz val="18"/>
      <color theme="0"/>
      <name val="Montserrat"/>
      <family val="2"/>
      <scheme val="minor"/>
    </font>
    <font>
      <sz val="11"/>
      <color rgb="FF000000"/>
      <name val="Montserrat"/>
      <scheme val="minor"/>
    </font>
    <font>
      <i/>
      <sz val="11"/>
      <color rgb="FF000000"/>
      <name val="Montserrat"/>
      <scheme val="minor"/>
    </font>
    <font>
      <b/>
      <sz val="18"/>
      <color theme="0"/>
      <name val="Calibri"/>
      <family val="2"/>
    </font>
    <font>
      <b/>
      <sz val="25.2"/>
      <color theme="0"/>
      <name val="Montserrat"/>
      <family val="2"/>
    </font>
    <font>
      <sz val="11"/>
      <color theme="1"/>
      <name val="Montserrat"/>
      <scheme val="major"/>
    </font>
  </fonts>
  <fills count="4">
    <fill>
      <patternFill patternType="none"/>
    </fill>
    <fill>
      <patternFill patternType="gray125"/>
    </fill>
    <fill>
      <patternFill patternType="solid">
        <fgColor theme="0" tint="-4.9989318521683403E-2"/>
        <bgColor indexed="64"/>
      </patternFill>
    </fill>
    <fill>
      <patternFill patternType="solid">
        <fgColor theme="4"/>
        <bgColor indexed="64"/>
      </patternFill>
    </fill>
  </fills>
  <borders count="1">
    <border>
      <left/>
      <right/>
      <top/>
      <bottom/>
      <diagonal/>
    </border>
  </borders>
  <cellStyleXfs count="9">
    <xf numFmtId="0" fontId="0" fillId="0" borderId="0"/>
    <xf numFmtId="43" fontId="1" fillId="0" borderId="0" applyFont="0" applyFill="0" applyBorder="0" applyAlignment="0" applyProtection="0"/>
    <xf numFmtId="9" fontId="1" fillId="0" borderId="0" applyFont="0" applyFill="0" applyBorder="0" applyAlignment="0" applyProtection="0"/>
    <xf numFmtId="0" fontId="11" fillId="0" borderId="0" applyNumberFormat="0" applyFill="0" applyBorder="0" applyAlignment="0" applyProtection="0"/>
    <xf numFmtId="0" fontId="6" fillId="0" borderId="0" applyNumberFormat="0" applyFill="0" applyAlignment="0" applyProtection="0"/>
    <xf numFmtId="0" fontId="15" fillId="0" borderId="0" applyNumberFormat="0" applyFill="0" applyBorder="0" applyAlignment="0" applyProtection="0"/>
    <xf numFmtId="0" fontId="16" fillId="0" borderId="0" applyNumberFormat="0" applyFill="0" applyAlignment="0" applyProtection="0"/>
    <xf numFmtId="0" fontId="22" fillId="0" borderId="0" applyNumberFormat="0" applyFill="0" applyAlignment="0" applyProtection="0"/>
    <xf numFmtId="0" fontId="24" fillId="0" borderId="0" applyNumberFormat="0" applyFill="0" applyAlignment="0" applyProtection="0"/>
  </cellStyleXfs>
  <cellXfs count="73">
    <xf numFmtId="0" fontId="0" fillId="0" borderId="0" xfId="0"/>
    <xf numFmtId="0" fontId="2" fillId="0" borderId="0" xfId="0" applyFont="1"/>
    <xf numFmtId="0" fontId="3" fillId="0" borderId="0" xfId="0" applyFont="1"/>
    <xf numFmtId="0" fontId="0" fillId="0" borderId="0" xfId="0" pivotButton="1"/>
    <xf numFmtId="0" fontId="0" fillId="0" borderId="0" xfId="0" applyAlignment="1">
      <alignment horizontal="left"/>
    </xf>
    <xf numFmtId="9" fontId="0" fillId="0" borderId="0" xfId="0" applyNumberFormat="1"/>
    <xf numFmtId="0" fontId="5" fillId="0" borderId="0" xfId="0" applyFont="1"/>
    <xf numFmtId="0" fontId="6" fillId="0" borderId="0" xfId="4"/>
    <xf numFmtId="164" fontId="0" fillId="0" borderId="0" xfId="0" applyNumberFormat="1"/>
    <xf numFmtId="0" fontId="11" fillId="0" borderId="0" xfId="3" applyAlignment="1">
      <alignment vertical="center"/>
    </xf>
    <xf numFmtId="9" fontId="0" fillId="0" borderId="0" xfId="2" applyFont="1" applyAlignment="1">
      <alignment horizontal="left"/>
    </xf>
    <xf numFmtId="0" fontId="0" fillId="0" borderId="0" xfId="0" applyAlignment="1">
      <alignment horizontal="right"/>
    </xf>
    <xf numFmtId="0" fontId="0" fillId="0" borderId="0" xfId="0" applyAlignment="1">
      <alignment vertical="top"/>
    </xf>
    <xf numFmtId="1" fontId="0" fillId="0" borderId="0" xfId="0" applyNumberFormat="1"/>
    <xf numFmtId="0" fontId="7" fillId="0" borderId="0" xfId="4" applyFont="1"/>
    <xf numFmtId="0" fontId="8" fillId="0" borderId="0" xfId="4" applyFont="1"/>
    <xf numFmtId="0" fontId="9" fillId="0" borderId="0" xfId="4" applyFont="1"/>
    <xf numFmtId="0" fontId="12" fillId="0" borderId="0" xfId="3" applyFont="1" applyAlignment="1"/>
    <xf numFmtId="0" fontId="13" fillId="0" borderId="0" xfId="0" applyFont="1" applyAlignment="1">
      <alignment horizontal="left" vertical="center"/>
    </xf>
    <xf numFmtId="0" fontId="13" fillId="0" borderId="0" xfId="0" applyFont="1" applyAlignment="1">
      <alignment vertical="center"/>
    </xf>
    <xf numFmtId="0" fontId="0" fillId="0" borderId="0" xfId="0" applyAlignment="1">
      <alignment horizontal="left" vertical="top" wrapText="1"/>
    </xf>
    <xf numFmtId="0" fontId="11" fillId="0" borderId="0" xfId="3"/>
    <xf numFmtId="0" fontId="14" fillId="0" borderId="0" xfId="0" applyFont="1"/>
    <xf numFmtId="164" fontId="0" fillId="2" borderId="0" xfId="1" applyNumberFormat="1" applyFont="1" applyFill="1"/>
    <xf numFmtId="9" fontId="0" fillId="2" borderId="0" xfId="2" applyFont="1" applyFill="1"/>
    <xf numFmtId="0" fontId="5" fillId="2" borderId="0" xfId="0" applyFont="1" applyFill="1" applyAlignment="1">
      <alignment horizontal="right"/>
    </xf>
    <xf numFmtId="1" fontId="0" fillId="2" borderId="0" xfId="2" applyNumberFormat="1" applyFont="1" applyFill="1"/>
    <xf numFmtId="164" fontId="0" fillId="0" borderId="0" xfId="1" applyNumberFormat="1" applyFont="1" applyFill="1"/>
    <xf numFmtId="164" fontId="0" fillId="0" borderId="0" xfId="0" applyNumberFormat="1" applyAlignment="1">
      <alignment horizontal="left"/>
    </xf>
    <xf numFmtId="0" fontId="14" fillId="0" borderId="0" xfId="0" applyFont="1" applyAlignment="1">
      <alignment horizontal="right"/>
    </xf>
    <xf numFmtId="9" fontId="0" fillId="0" borderId="0" xfId="2" applyFont="1" applyFill="1"/>
    <xf numFmtId="9" fontId="0" fillId="0" borderId="0" xfId="2" applyFont="1" applyFill="1" applyAlignment="1">
      <alignment horizontal="left"/>
    </xf>
    <xf numFmtId="1" fontId="14" fillId="0" borderId="0" xfId="2" applyNumberFormat="1" applyFont="1" applyFill="1"/>
    <xf numFmtId="1" fontId="0" fillId="0" borderId="0" xfId="2" applyNumberFormat="1" applyFont="1" applyFill="1" applyAlignment="1">
      <alignment horizontal="left"/>
    </xf>
    <xf numFmtId="0" fontId="14" fillId="2" borderId="0" xfId="0" applyFont="1" applyFill="1" applyAlignment="1">
      <alignment horizontal="left"/>
    </xf>
    <xf numFmtId="0" fontId="0" fillId="0" borderId="0" xfId="0" applyAlignment="1">
      <alignment vertical="top" wrapText="1"/>
    </xf>
    <xf numFmtId="0" fontId="5" fillId="2" borderId="0" xfId="0" applyFont="1" applyFill="1"/>
    <xf numFmtId="164" fontId="0" fillId="0" borderId="0" xfId="0" applyNumberFormat="1" applyAlignment="1">
      <alignment horizontal="right"/>
    </xf>
    <xf numFmtId="0" fontId="17" fillId="3" borderId="0" xfId="6" applyFont="1" applyFill="1" applyAlignment="1"/>
    <xf numFmtId="0" fontId="18" fillId="3" borderId="0" xfId="0" applyFont="1" applyFill="1"/>
    <xf numFmtId="0" fontId="19" fillId="0" borderId="0" xfId="0" applyFont="1" applyAlignment="1">
      <alignment horizontal="center"/>
    </xf>
    <xf numFmtId="0" fontId="20" fillId="0" borderId="0" xfId="0" applyFont="1" applyAlignment="1">
      <alignment horizontal="center"/>
    </xf>
    <xf numFmtId="0" fontId="21" fillId="0" borderId="0" xfId="0" applyFont="1" applyAlignment="1">
      <alignment horizontal="center"/>
    </xf>
    <xf numFmtId="0" fontId="14" fillId="0" borderId="0" xfId="0" applyFont="1" applyAlignment="1">
      <alignment horizontal="left" vertical="top" wrapText="1"/>
    </xf>
    <xf numFmtId="0" fontId="23" fillId="3" borderId="0" xfId="7" applyFont="1" applyFill="1" applyAlignment="1"/>
    <xf numFmtId="0" fontId="25" fillId="0" borderId="0" xfId="8" applyFont="1" applyAlignment="1">
      <alignment horizontal="left" vertical="center"/>
    </xf>
    <xf numFmtId="0" fontId="14" fillId="0" borderId="0" xfId="0" applyFont="1" applyAlignment="1">
      <alignment horizontal="left"/>
    </xf>
    <xf numFmtId="0" fontId="15" fillId="0" borderId="0" xfId="5" applyAlignment="1">
      <alignment horizontal="left"/>
    </xf>
    <xf numFmtId="0" fontId="14" fillId="0" borderId="0" xfId="0" applyFont="1" applyAlignment="1">
      <alignment vertical="center"/>
    </xf>
    <xf numFmtId="0" fontId="14" fillId="0" borderId="0" xfId="0" applyFont="1" applyAlignment="1">
      <alignment horizontal="left" vertical="center" indent="1"/>
    </xf>
    <xf numFmtId="0" fontId="0" fillId="0" borderId="0" xfId="0" applyAlignment="1">
      <alignment horizontal="left" indent="1"/>
    </xf>
    <xf numFmtId="0" fontId="29" fillId="3" borderId="0" xfId="7" applyFont="1" applyFill="1" applyAlignment="1"/>
    <xf numFmtId="0" fontId="32" fillId="3" borderId="0" xfId="7" applyFont="1" applyFill="1" applyAlignment="1"/>
    <xf numFmtId="0" fontId="33" fillId="0" borderId="0" xfId="0" applyFont="1" applyAlignment="1">
      <alignment vertical="center"/>
    </xf>
    <xf numFmtId="0" fontId="33" fillId="0" borderId="0" xfId="0" applyFont="1" applyAlignment="1">
      <alignment horizontal="left" vertical="center" indent="1"/>
    </xf>
    <xf numFmtId="0" fontId="33" fillId="0" borderId="0" xfId="0" applyFont="1" applyAlignment="1">
      <alignment horizontal="left" vertical="center"/>
    </xf>
    <xf numFmtId="0" fontId="34" fillId="0" borderId="0" xfId="0" applyFont="1" applyAlignment="1">
      <alignment vertical="center"/>
    </xf>
    <xf numFmtId="0" fontId="27" fillId="0" borderId="0" xfId="0" applyFont="1" applyAlignment="1">
      <alignment vertical="center"/>
    </xf>
    <xf numFmtId="0" fontId="25" fillId="0" borderId="0" xfId="8" applyFont="1" applyAlignment="1">
      <alignment horizontal="left"/>
    </xf>
    <xf numFmtId="0" fontId="24" fillId="0" borderId="0" xfId="8" applyAlignment="1">
      <alignment horizontal="left"/>
    </xf>
    <xf numFmtId="0" fontId="24" fillId="0" borderId="0" xfId="8" applyAlignment="1"/>
    <xf numFmtId="0" fontId="14" fillId="0" borderId="0" xfId="0" applyFont="1" applyAlignment="1">
      <alignment horizontal="left" indent="1"/>
    </xf>
    <xf numFmtId="0" fontId="27" fillId="0" borderId="0" xfId="0" applyFont="1" applyAlignment="1">
      <alignment horizontal="left" indent="1"/>
    </xf>
    <xf numFmtId="0" fontId="24" fillId="0" borderId="0" xfId="8"/>
    <xf numFmtId="0" fontId="37" fillId="0" borderId="0" xfId="0" applyFont="1"/>
    <xf numFmtId="164" fontId="2" fillId="0" borderId="0" xfId="1" applyNumberFormat="1" applyFont="1" applyAlignment="1">
      <alignment horizontal="center"/>
    </xf>
    <xf numFmtId="0" fontId="2" fillId="0" borderId="0" xfId="0" applyFont="1" applyAlignment="1">
      <alignment horizontal="center"/>
    </xf>
    <xf numFmtId="164" fontId="0" fillId="0" borderId="0" xfId="1" applyNumberFormat="1" applyFont="1" applyAlignment="1">
      <alignment horizontal="center" vertical="top"/>
    </xf>
    <xf numFmtId="9" fontId="0" fillId="0" borderId="0" xfId="2" applyFont="1" applyAlignment="1">
      <alignment horizontal="center"/>
    </xf>
    <xf numFmtId="164" fontId="0" fillId="0" borderId="0" xfId="1" applyNumberFormat="1" applyFont="1" applyAlignment="1">
      <alignment horizontal="center"/>
    </xf>
    <xf numFmtId="0" fontId="0" fillId="0" borderId="0" xfId="0" applyAlignment="1">
      <alignment horizontal="center"/>
    </xf>
    <xf numFmtId="0" fontId="10" fillId="0" borderId="0" xfId="3" applyFont="1" applyAlignment="1">
      <alignment horizontal="center"/>
    </xf>
    <xf numFmtId="0" fontId="0" fillId="0" borderId="0" xfId="0" applyAlignment="1">
      <alignment horizontal="left" vertical="top" wrapText="1"/>
    </xf>
  </cellXfs>
  <cellStyles count="9">
    <cellStyle name="Comma" xfId="1" builtinId="3"/>
    <cellStyle name="Heading 1" xfId="4" builtinId="16" customBuiltin="1"/>
    <cellStyle name="Heading 1 2" xfId="7" xr:uid="{1C449A24-82FE-4539-A740-613BFA5F05A1}"/>
    <cellStyle name="Heading 2 2" xfId="8" xr:uid="{4BA2ABED-D1C8-4C17-94E3-874F2904CF6E}"/>
    <cellStyle name="Hyperlink" xfId="5" builtinId="8"/>
    <cellStyle name="Normal" xfId="0" builtinId="0"/>
    <cellStyle name="Percent" xfId="2" builtinId="5"/>
    <cellStyle name="Title" xfId="3" builtinId="15" customBuiltin="1"/>
    <cellStyle name="Title 2" xfId="6" xr:uid="{82DEBFC9-554E-46D7-B2FC-5F8463323BD7}"/>
  </cellStyles>
  <dxfs count="10">
    <dxf>
      <numFmt numFmtId="164" formatCode="_(* #,##0_);_(* \(#,##0\);_(* &quot;-&quot;??_);_(@_)"/>
    </dxf>
    <dxf>
      <numFmt numFmtId="1" formatCode="0"/>
    </dxf>
    <dxf>
      <numFmt numFmtId="13" formatCode="0%"/>
    </dxf>
    <dxf>
      <numFmt numFmtId="164" formatCode="_(* #,##0_);_(* \(#,##0\);_(* &quot;-&quot;??_);_(@_)"/>
      <alignment horizontal="center" vertical="bottom" textRotation="0" wrapText="0" indent="0" justifyLastLine="0" shrinkToFit="0" readingOrder="0"/>
    </dxf>
    <dxf>
      <font>
        <b val="0"/>
        <i val="0"/>
        <strike val="0"/>
        <condense val="0"/>
        <extend val="0"/>
        <outline val="0"/>
        <shadow val="0"/>
        <u val="none"/>
        <vertAlign val="baseline"/>
        <sz val="11"/>
        <color theme="1"/>
        <name val="Montserrat"/>
        <family val="2"/>
        <scheme val="minor"/>
      </font>
      <numFmt numFmtId="13" formatCode="0%"/>
      <alignment horizontal="center" vertical="bottom" textRotation="0" wrapText="0" indent="0" justifyLastLine="0" shrinkToFit="0" readingOrder="0"/>
    </dxf>
    <dxf>
      <numFmt numFmtId="164" formatCode="_(* #,##0_);_(* \(#,##0\);_(* &quot;-&quot;??_);_(@_)"/>
      <alignment horizontal="center"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font>
        <b/>
        <i val="0"/>
        <strike val="0"/>
        <condense val="0"/>
        <extend val="0"/>
        <outline val="0"/>
        <shadow val="0"/>
        <u val="none"/>
        <vertAlign val="baseline"/>
        <sz val="11"/>
        <color theme="1"/>
        <name val="Montserrat"/>
        <family val="2"/>
        <scheme val="minor"/>
      </font>
      <alignment horizontal="general"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microsoft.com/office/2007/relationships/slicerCache" Target="slicerCaches/slicerCach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4493044619422571"/>
          <c:y val="0.11620511901486152"/>
          <c:w val="0.69282815941110809"/>
          <c:h val="0.81146183518570114"/>
        </c:manualLayout>
      </c:layout>
      <c:lineChart>
        <c:grouping val="standard"/>
        <c:varyColors val="0"/>
        <c:ser>
          <c:idx val="0"/>
          <c:order val="0"/>
          <c:tx>
            <c:strRef>
              <c:f>'2 - Pivot Tables'!$K$21</c:f>
              <c:strCache>
                <c:ptCount val="1"/>
                <c:pt idx="0">
                  <c:v>Colo.</c:v>
                </c:pt>
              </c:strCache>
            </c:strRef>
          </c:tx>
          <c:spPr>
            <a:ln w="28575" cap="rnd">
              <a:solidFill>
                <a:schemeClr val="accent2">
                  <a:lumMod val="75000"/>
                </a:schemeClr>
              </a:solidFill>
              <a:round/>
            </a:ln>
            <a:effectLst/>
          </c:spPr>
          <c:marker>
            <c:symbol val="none"/>
          </c:marker>
          <c:cat>
            <c:strRef>
              <c:f>'2 - Pivot Tables'!$J$22:$J$33</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'2 - Pivot Tables'!$K$22:$K$33</c:f>
              <c:numCache>
                <c:formatCode>_(* #,##0_);_(* \(#,##0\);_(* "-"??_);_(@_)</c:formatCode>
                <c:ptCount val="12"/>
                <c:pt idx="0">
                  <c:v>1000</c:v>
                </c:pt>
                <c:pt idx="1">
                  <c:v>1198</c:v>
                </c:pt>
                <c:pt idx="2">
                  <c:v>1301</c:v>
                </c:pt>
                <c:pt idx="3">
                  <c:v>1447</c:v>
                </c:pt>
                <c:pt idx="4">
                  <c:v>1577</c:v>
                </c:pt>
                <c:pt idx="5">
                  <c:v>1708</c:v>
                </c:pt>
                <c:pt idx="6">
                  <c:v>1814</c:v>
                </c:pt>
                <c:pt idx="7">
                  <c:v>1996</c:v>
                </c:pt>
                <c:pt idx="8">
                  <c:v>2184</c:v>
                </c:pt>
                <c:pt idx="9">
                  <c:v>2352</c:v>
                </c:pt>
                <c:pt idx="10">
                  <c:v>2493</c:v>
                </c:pt>
                <c:pt idx="11">
                  <c:v>2617</c:v>
                </c:pt>
              </c:numCache>
            </c:numRef>
          </c:val>
          <c:smooth val="0"/>
          <c:extLst>
            <c:ext xmlns:c16="http://schemas.microsoft.com/office/drawing/2014/chart" uri="{C3380CC4-5D6E-409C-BE32-E72D297353CC}">
              <c16:uniqueId val="{00000003-8CE0-406E-8994-A7DC3F3D43B3}"/>
            </c:ext>
          </c:extLst>
        </c:ser>
        <c:ser>
          <c:idx val="1"/>
          <c:order val="1"/>
          <c:tx>
            <c:strRef>
              <c:f>'2 - Pivot Tables'!$L$21</c:f>
              <c:strCache>
                <c:ptCount val="1"/>
                <c:pt idx="0">
                  <c:v>U.S.</c:v>
                </c:pt>
              </c:strCache>
            </c:strRef>
          </c:tx>
          <c:spPr>
            <a:ln w="28575" cap="rnd">
              <a:solidFill>
                <a:schemeClr val="bg1">
                  <a:lumMod val="75000"/>
                </a:schemeClr>
              </a:solidFill>
              <a:round/>
            </a:ln>
            <a:effectLst/>
          </c:spPr>
          <c:marker>
            <c:symbol val="none"/>
          </c:marker>
          <c:cat>
            <c:strRef>
              <c:f>'2 - Pivot Tables'!$J$22:$J$33</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'2 - Pivot Tables'!$L$22:$L$33</c:f>
              <c:numCache>
                <c:formatCode>_(* #,##0_);_(* \(#,##0\);_(* "-"??_);_(@_)</c:formatCode>
                <c:ptCount val="12"/>
                <c:pt idx="0">
                  <c:v>4634.68</c:v>
                </c:pt>
                <c:pt idx="1">
                  <c:v>4645.8999999999996</c:v>
                </c:pt>
                <c:pt idx="2">
                  <c:v>4660.62</c:v>
                </c:pt>
                <c:pt idx="3">
                  <c:v>4670.1400000000003</c:v>
                </c:pt>
                <c:pt idx="4">
                  <c:v>4685.9799999999996</c:v>
                </c:pt>
                <c:pt idx="5">
                  <c:v>4692.9799999999996</c:v>
                </c:pt>
                <c:pt idx="6">
                  <c:v>4706.0200000000004</c:v>
                </c:pt>
                <c:pt idx="7">
                  <c:v>4714.34</c:v>
                </c:pt>
                <c:pt idx="8">
                  <c:v>4730.34</c:v>
                </c:pt>
                <c:pt idx="9">
                  <c:v>4744.8999999999996</c:v>
                </c:pt>
                <c:pt idx="10">
                  <c:v>4762.0200000000004</c:v>
                </c:pt>
                <c:pt idx="11">
                  <c:v>4765.8599999999997</c:v>
                </c:pt>
              </c:numCache>
            </c:numRef>
          </c:val>
          <c:smooth val="0"/>
          <c:extLst>
            <c:ext xmlns:c16="http://schemas.microsoft.com/office/drawing/2014/chart" uri="{C3380CC4-5D6E-409C-BE32-E72D297353CC}">
              <c16:uniqueId val="{00000001-8CE0-406E-8994-A7DC3F3D43B3}"/>
            </c:ext>
          </c:extLst>
        </c:ser>
        <c:dLbls>
          <c:showLegendKey val="0"/>
          <c:showVal val="0"/>
          <c:showCatName val="0"/>
          <c:showSerName val="0"/>
          <c:showPercent val="0"/>
          <c:showBubbleSize val="0"/>
        </c:dLbls>
        <c:smooth val="0"/>
        <c:axId val="1772920272"/>
        <c:axId val="1772918832"/>
      </c:lineChart>
      <c:catAx>
        <c:axId val="1772920272"/>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1772918832"/>
        <c:crosses val="autoZero"/>
        <c:auto val="1"/>
        <c:lblAlgn val="ctr"/>
        <c:lblOffset val="100"/>
        <c:tickLblSkip val="11"/>
        <c:noMultiLvlLbl val="0"/>
      </c:catAx>
      <c:valAx>
        <c:axId val="1772918832"/>
        <c:scaling>
          <c:orientation val="minMax"/>
          <c:max val="10000"/>
        </c:scaling>
        <c:delete val="0"/>
        <c:axPos val="l"/>
        <c:numFmt formatCode="#,##0" sourceLinked="0"/>
        <c:majorTickMark val="out"/>
        <c:minorTickMark val="none"/>
        <c:tickLblPos val="nextTo"/>
        <c:spPr>
          <a:noFill/>
          <a:ln>
            <a:solidFill>
              <a:schemeClr val="bg1">
                <a:lumMod val="85000"/>
              </a:schemeClr>
            </a:solid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1772920272"/>
        <c:crosses val="autoZero"/>
        <c:crossBetween val="midCat"/>
        <c:majorUnit val="2500"/>
      </c:valAx>
      <c:spPr>
        <a:noFill/>
        <a:ln>
          <a:noFill/>
        </a:ln>
        <a:effectLst/>
      </c:spPr>
    </c:plotArea>
    <c:legend>
      <c:legendPos val="t"/>
      <c:legendEntry>
        <c:idx val="0"/>
        <c:txPr>
          <a:bodyPr rot="0" spcFirstLastPara="1" vertOverflow="ellipsis" vert="horz" wrap="square" anchor="ctr" anchorCtr="1"/>
          <a:lstStyle/>
          <a:p>
            <a:pPr>
              <a:defRPr sz="1100" b="1" i="0" u="none" strike="noStrike" kern="1200" baseline="0">
                <a:solidFill>
                  <a:schemeClr val="accent2">
                    <a:lumMod val="75000"/>
                  </a:schemeClr>
                </a:solidFill>
                <a:latin typeface="+mn-lt"/>
                <a:ea typeface="+mn-ea"/>
                <a:cs typeface="+mn-cs"/>
              </a:defRPr>
            </a:pPr>
            <a:endParaRPr lang="en-US"/>
          </a:p>
        </c:txPr>
      </c:legendEntry>
      <c:legendEntry>
        <c:idx val="1"/>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legendEntry>
      <c:layout>
        <c:manualLayout>
          <c:xMode val="edge"/>
          <c:yMode val="edge"/>
          <c:x val="0.21775839442483483"/>
          <c:y val="1.8604655705220217E-2"/>
          <c:w val="0.68900428394726532"/>
          <c:h val="5.9770020086680115E-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sz="1100">
          <a:solidFill>
            <a:sysClr val="windowText" lastClr="000000"/>
          </a:solidFill>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4493044619422571"/>
          <c:y val="0.11620511901486152"/>
          <c:w val="0.72699490149938151"/>
          <c:h val="0.80674059860601821"/>
        </c:manualLayout>
      </c:layout>
      <c:lineChart>
        <c:grouping val="standard"/>
        <c:varyColors val="0"/>
        <c:ser>
          <c:idx val="1"/>
          <c:order val="0"/>
          <c:tx>
            <c:strRef>
              <c:f>'2 - Pivot Tables'!$K$52</c:f>
              <c:strCache>
                <c:ptCount val="1"/>
                <c:pt idx="0">
                  <c:v>Colo.</c:v>
                </c:pt>
              </c:strCache>
            </c:strRef>
          </c:tx>
          <c:spPr>
            <a:ln w="28575" cap="rnd">
              <a:solidFill>
                <a:schemeClr val="accent3">
                  <a:lumMod val="75000"/>
                </a:schemeClr>
              </a:solidFill>
              <a:round/>
            </a:ln>
            <a:effectLst/>
          </c:spPr>
          <c:marker>
            <c:symbol val="none"/>
          </c:marker>
          <c:cat>
            <c:strRef>
              <c:f>'2 - Pivot Tables'!$J$53:$J$64</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'2 - Pivot Tables'!$K$53:$K$64</c:f>
              <c:numCache>
                <c:formatCode>0%</c:formatCode>
                <c:ptCount val="12"/>
                <c:pt idx="0">
                  <c:v>0.15</c:v>
                </c:pt>
                <c:pt idx="1">
                  <c:v>0.16999999999999998</c:v>
                </c:pt>
                <c:pt idx="2">
                  <c:v>0.18</c:v>
                </c:pt>
                <c:pt idx="3">
                  <c:v>0.19999999999999998</c:v>
                </c:pt>
                <c:pt idx="4">
                  <c:v>0.21999999999999997</c:v>
                </c:pt>
                <c:pt idx="5">
                  <c:v>0.23999999999999996</c:v>
                </c:pt>
                <c:pt idx="6">
                  <c:v>0.25999999999999995</c:v>
                </c:pt>
                <c:pt idx="7">
                  <c:v>0.27999999999999997</c:v>
                </c:pt>
                <c:pt idx="8">
                  <c:v>0.3</c:v>
                </c:pt>
                <c:pt idx="9">
                  <c:v>0.31</c:v>
                </c:pt>
                <c:pt idx="10">
                  <c:v>0.33</c:v>
                </c:pt>
                <c:pt idx="11">
                  <c:v>0.34</c:v>
                </c:pt>
              </c:numCache>
            </c:numRef>
          </c:val>
          <c:smooth val="0"/>
          <c:extLst>
            <c:ext xmlns:c16="http://schemas.microsoft.com/office/drawing/2014/chart" uri="{C3380CC4-5D6E-409C-BE32-E72D297353CC}">
              <c16:uniqueId val="{00000001-8156-40C7-9307-87BED7657070}"/>
            </c:ext>
          </c:extLst>
        </c:ser>
        <c:ser>
          <c:idx val="0"/>
          <c:order val="1"/>
          <c:tx>
            <c:strRef>
              <c:f>'2 - Pivot Tables'!$L$52</c:f>
              <c:strCache>
                <c:ptCount val="1"/>
                <c:pt idx="0">
                  <c:v>U.S.</c:v>
                </c:pt>
              </c:strCache>
            </c:strRef>
          </c:tx>
          <c:spPr>
            <a:ln w="28575" cap="rnd">
              <a:solidFill>
                <a:schemeClr val="bg1">
                  <a:lumMod val="75000"/>
                </a:schemeClr>
              </a:solidFill>
              <a:round/>
            </a:ln>
            <a:effectLst/>
          </c:spPr>
          <c:marker>
            <c:symbol val="none"/>
          </c:marker>
          <c:cat>
            <c:strRef>
              <c:f>'2 - Pivot Tables'!$J$53:$J$64</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'2 - Pivot Tables'!$L$53:$L$64</c:f>
              <c:numCache>
                <c:formatCode>0%</c:formatCode>
                <c:ptCount val="12"/>
                <c:pt idx="0">
                  <c:v>0.43120000000000014</c:v>
                </c:pt>
                <c:pt idx="1">
                  <c:v>0.44640000000000007</c:v>
                </c:pt>
                <c:pt idx="2">
                  <c:v>0.46120000000000011</c:v>
                </c:pt>
                <c:pt idx="3">
                  <c:v>0.47659999999999997</c:v>
                </c:pt>
                <c:pt idx="4">
                  <c:v>0.49140000000000028</c:v>
                </c:pt>
                <c:pt idx="5">
                  <c:v>0.50620000000000009</c:v>
                </c:pt>
                <c:pt idx="6">
                  <c:v>0.52120000000000022</c:v>
                </c:pt>
                <c:pt idx="7">
                  <c:v>0.53620000000000023</c:v>
                </c:pt>
                <c:pt idx="8">
                  <c:v>0.55000000000000027</c:v>
                </c:pt>
                <c:pt idx="9">
                  <c:v>0.56500000000000017</c:v>
                </c:pt>
                <c:pt idx="10">
                  <c:v>0.57900000000000018</c:v>
                </c:pt>
                <c:pt idx="11">
                  <c:v>0.59460000000000024</c:v>
                </c:pt>
              </c:numCache>
            </c:numRef>
          </c:val>
          <c:smooth val="0"/>
          <c:extLst>
            <c:ext xmlns:c16="http://schemas.microsoft.com/office/drawing/2014/chart" uri="{C3380CC4-5D6E-409C-BE32-E72D297353CC}">
              <c16:uniqueId val="{00000003-8156-40C7-9307-87BED7657070}"/>
            </c:ext>
          </c:extLst>
        </c:ser>
        <c:dLbls>
          <c:showLegendKey val="0"/>
          <c:showVal val="0"/>
          <c:showCatName val="0"/>
          <c:showSerName val="0"/>
          <c:showPercent val="0"/>
          <c:showBubbleSize val="0"/>
        </c:dLbls>
        <c:smooth val="0"/>
        <c:axId val="1772920272"/>
        <c:axId val="1772918832"/>
      </c:lineChart>
      <c:catAx>
        <c:axId val="1772920272"/>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1772918832"/>
        <c:crosses val="autoZero"/>
        <c:auto val="1"/>
        <c:lblAlgn val="ctr"/>
        <c:lblOffset val="100"/>
        <c:tickLblSkip val="11"/>
        <c:noMultiLvlLbl val="0"/>
      </c:catAx>
      <c:valAx>
        <c:axId val="1772918832"/>
        <c:scaling>
          <c:orientation val="minMax"/>
          <c:max val="1"/>
          <c:min val="0"/>
        </c:scaling>
        <c:delete val="0"/>
        <c:axPos val="l"/>
        <c:numFmt formatCode="0%" sourceLinked="0"/>
        <c:majorTickMark val="out"/>
        <c:minorTickMark val="none"/>
        <c:tickLblPos val="nextTo"/>
        <c:spPr>
          <a:noFill/>
          <a:ln>
            <a:solidFill>
              <a:schemeClr val="bg1">
                <a:lumMod val="85000"/>
              </a:schemeClr>
            </a:solid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1772920272"/>
        <c:crosses val="autoZero"/>
        <c:crossBetween val="midCat"/>
        <c:majorUnit val="0.25"/>
      </c:valAx>
      <c:spPr>
        <a:noFill/>
        <a:ln>
          <a:noFill/>
        </a:ln>
        <a:effectLst/>
      </c:spPr>
    </c:plotArea>
    <c:legend>
      <c:legendPos val="t"/>
      <c:legendEntry>
        <c:idx val="0"/>
        <c:txPr>
          <a:bodyPr rot="0" spcFirstLastPara="1" vertOverflow="ellipsis" vert="horz" wrap="square" anchor="ctr" anchorCtr="1"/>
          <a:lstStyle/>
          <a:p>
            <a:pPr>
              <a:defRPr sz="1100" b="1" i="0" u="none" strike="noStrike" kern="1200" baseline="0">
                <a:solidFill>
                  <a:schemeClr val="accent3">
                    <a:lumMod val="75000"/>
                  </a:schemeClr>
                </a:solidFill>
                <a:latin typeface="+mn-lt"/>
                <a:ea typeface="+mn-ea"/>
                <a:cs typeface="+mn-cs"/>
              </a:defRPr>
            </a:pPr>
            <a:endParaRPr lang="en-US"/>
          </a:p>
        </c:txPr>
      </c:legendEntry>
      <c:legendEntry>
        <c:idx val="1"/>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legendEntry>
      <c:layout>
        <c:manualLayout>
          <c:xMode val="edge"/>
          <c:yMode val="edge"/>
          <c:x val="0.19411372069870578"/>
          <c:y val="1.8604655705220217E-2"/>
          <c:w val="0.71713654327691811"/>
          <c:h val="5.9770020086680115E-2"/>
        </c:manualLayout>
      </c:layout>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sz="1100">
          <a:solidFill>
            <a:sysClr val="windowText" lastClr="000000"/>
          </a:solidFill>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4493044619422571"/>
          <c:y val="0.11310434306399147"/>
          <c:w val="0.7700983497752435"/>
          <c:h val="0.809940745880668"/>
        </c:manualLayout>
      </c:layout>
      <c:lineChart>
        <c:grouping val="standard"/>
        <c:varyColors val="0"/>
        <c:ser>
          <c:idx val="1"/>
          <c:order val="0"/>
          <c:tx>
            <c:strRef>
              <c:f>'2 - Pivot Tables'!$K$82</c:f>
              <c:strCache>
                <c:ptCount val="1"/>
                <c:pt idx="0">
                  <c:v>Colo.</c:v>
                </c:pt>
              </c:strCache>
            </c:strRef>
          </c:tx>
          <c:spPr>
            <a:ln w="28575" cap="rnd">
              <a:solidFill>
                <a:schemeClr val="accent4">
                  <a:lumMod val="75000"/>
                </a:schemeClr>
              </a:solidFill>
              <a:round/>
            </a:ln>
            <a:effectLst/>
          </c:spPr>
          <c:marker>
            <c:symbol val="none"/>
          </c:marker>
          <c:cat>
            <c:strRef>
              <c:f>'2 - Pivot Tables'!$J$83:$J$94</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'2 - Pivot Tables'!$K$83:$K$94</c:f>
              <c:numCache>
                <c:formatCode>0</c:formatCode>
                <c:ptCount val="12"/>
                <c:pt idx="0">
                  <c:v>50</c:v>
                </c:pt>
                <c:pt idx="1">
                  <c:v>40</c:v>
                </c:pt>
                <c:pt idx="2">
                  <c:v>42</c:v>
                </c:pt>
                <c:pt idx="3">
                  <c:v>43</c:v>
                </c:pt>
                <c:pt idx="4">
                  <c:v>48</c:v>
                </c:pt>
                <c:pt idx="5">
                  <c:v>49</c:v>
                </c:pt>
                <c:pt idx="6">
                  <c:v>54</c:v>
                </c:pt>
                <c:pt idx="7">
                  <c:v>59</c:v>
                </c:pt>
                <c:pt idx="8">
                  <c:v>61</c:v>
                </c:pt>
                <c:pt idx="9">
                  <c:v>63</c:v>
                </c:pt>
                <c:pt idx="10">
                  <c:v>66</c:v>
                </c:pt>
                <c:pt idx="11">
                  <c:v>70</c:v>
                </c:pt>
              </c:numCache>
            </c:numRef>
          </c:val>
          <c:smooth val="0"/>
          <c:extLst>
            <c:ext xmlns:c16="http://schemas.microsoft.com/office/drawing/2014/chart" uri="{C3380CC4-5D6E-409C-BE32-E72D297353CC}">
              <c16:uniqueId val="{00000001-A67E-4764-8063-D53C91271EB4}"/>
            </c:ext>
          </c:extLst>
        </c:ser>
        <c:ser>
          <c:idx val="0"/>
          <c:order val="1"/>
          <c:tx>
            <c:strRef>
              <c:f>'2 - Pivot Tables'!$L$82</c:f>
              <c:strCache>
                <c:ptCount val="1"/>
                <c:pt idx="0">
                  <c:v>U.S.</c:v>
                </c:pt>
              </c:strCache>
            </c:strRef>
          </c:tx>
          <c:spPr>
            <a:ln w="28575" cap="rnd">
              <a:solidFill>
                <a:schemeClr val="bg1">
                  <a:lumMod val="75000"/>
                </a:schemeClr>
              </a:solidFill>
              <a:round/>
            </a:ln>
            <a:effectLst/>
          </c:spPr>
          <c:marker>
            <c:symbol val="none"/>
          </c:marker>
          <c:cat>
            <c:strRef>
              <c:f>'2 - Pivot Tables'!$J$83:$J$94</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'2 - Pivot Tables'!$L$83:$L$94</c:f>
              <c:numCache>
                <c:formatCode>0</c:formatCode>
                <c:ptCount val="12"/>
                <c:pt idx="0">
                  <c:v>30</c:v>
                </c:pt>
                <c:pt idx="1">
                  <c:v>28.76</c:v>
                </c:pt>
                <c:pt idx="2">
                  <c:v>31.56</c:v>
                </c:pt>
                <c:pt idx="3">
                  <c:v>34.880000000000003</c:v>
                </c:pt>
                <c:pt idx="4">
                  <c:v>38.06</c:v>
                </c:pt>
                <c:pt idx="5">
                  <c:v>41.06</c:v>
                </c:pt>
                <c:pt idx="6">
                  <c:v>44.3</c:v>
                </c:pt>
                <c:pt idx="7">
                  <c:v>47.6</c:v>
                </c:pt>
                <c:pt idx="8">
                  <c:v>50.36</c:v>
                </c:pt>
                <c:pt idx="9">
                  <c:v>53.96</c:v>
                </c:pt>
                <c:pt idx="10">
                  <c:v>57.04</c:v>
                </c:pt>
                <c:pt idx="11">
                  <c:v>60.08</c:v>
                </c:pt>
              </c:numCache>
            </c:numRef>
          </c:val>
          <c:smooth val="0"/>
          <c:extLst>
            <c:ext xmlns:c16="http://schemas.microsoft.com/office/drawing/2014/chart" uri="{C3380CC4-5D6E-409C-BE32-E72D297353CC}">
              <c16:uniqueId val="{00000003-A67E-4764-8063-D53C91271EB4}"/>
            </c:ext>
          </c:extLst>
        </c:ser>
        <c:dLbls>
          <c:showLegendKey val="0"/>
          <c:showVal val="0"/>
          <c:showCatName val="0"/>
          <c:showSerName val="0"/>
          <c:showPercent val="0"/>
          <c:showBubbleSize val="0"/>
        </c:dLbls>
        <c:smooth val="0"/>
        <c:axId val="1772920272"/>
        <c:axId val="1772918832"/>
      </c:lineChart>
      <c:catAx>
        <c:axId val="1772920272"/>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1772918832"/>
        <c:crosses val="autoZero"/>
        <c:auto val="1"/>
        <c:lblAlgn val="ctr"/>
        <c:lblOffset val="100"/>
        <c:tickLblSkip val="11"/>
        <c:noMultiLvlLbl val="0"/>
      </c:catAx>
      <c:valAx>
        <c:axId val="1772918832"/>
        <c:scaling>
          <c:orientation val="minMax"/>
          <c:max val="100"/>
        </c:scaling>
        <c:delete val="0"/>
        <c:axPos val="l"/>
        <c:numFmt formatCode="#,##0" sourceLinked="0"/>
        <c:majorTickMark val="out"/>
        <c:minorTickMark val="none"/>
        <c:tickLblPos val="nextTo"/>
        <c:spPr>
          <a:noFill/>
          <a:ln>
            <a:solidFill>
              <a:schemeClr val="bg1">
                <a:lumMod val="85000"/>
              </a:schemeClr>
            </a:solid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1772920272"/>
        <c:crosses val="autoZero"/>
        <c:crossBetween val="midCat"/>
        <c:majorUnit val="25"/>
      </c:valAx>
      <c:spPr>
        <a:noFill/>
        <a:ln>
          <a:noFill/>
        </a:ln>
        <a:effectLst/>
      </c:spPr>
    </c:plotArea>
    <c:legend>
      <c:legendPos val="t"/>
      <c:legendEntry>
        <c:idx val="0"/>
        <c:txPr>
          <a:bodyPr rot="0" spcFirstLastPara="1" vertOverflow="ellipsis" vert="horz" wrap="square" anchor="ctr" anchorCtr="1"/>
          <a:lstStyle/>
          <a:p>
            <a:pPr>
              <a:defRPr sz="1100" b="1" i="0" u="none" strike="noStrike" kern="1200" baseline="0">
                <a:solidFill>
                  <a:schemeClr val="accent4">
                    <a:lumMod val="75000"/>
                  </a:schemeClr>
                </a:solidFill>
                <a:latin typeface="+mn-lt"/>
                <a:ea typeface="+mn-ea"/>
                <a:cs typeface="+mn-cs"/>
              </a:defRPr>
            </a:pPr>
            <a:endParaRPr lang="en-US"/>
          </a:p>
        </c:txPr>
      </c:legendEntry>
      <c:legendEntry>
        <c:idx val="1"/>
        <c:txPr>
          <a:bodyPr rot="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legendEntry>
      <c:layout>
        <c:manualLayout>
          <c:xMode val="edge"/>
          <c:yMode val="edge"/>
          <c:x val="0.15002375780613628"/>
          <c:y val="1.8604655705220217E-2"/>
          <c:w val="0.76221302078619479"/>
          <c:h val="5.9770020086680115E-2"/>
        </c:manualLayout>
      </c:layout>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noFill/>
    <a:ln w="9525" cap="flat" cmpd="sng" algn="ctr">
      <a:noFill/>
      <a:round/>
    </a:ln>
    <a:effectLst/>
  </c:spPr>
  <c:txPr>
    <a:bodyPr/>
    <a:lstStyle/>
    <a:p>
      <a:pPr>
        <a:defRPr sz="1100">
          <a:solidFill>
            <a:sysClr val="windowText" lastClr="000000"/>
          </a:solidFill>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3</xdr:row>
      <xdr:rowOff>0</xdr:rowOff>
    </xdr:from>
    <xdr:to>
      <xdr:col>3</xdr:col>
      <xdr:colOff>237487</xdr:colOff>
      <xdr:row>11</xdr:row>
      <xdr:rowOff>147918</xdr:rowOff>
    </xdr:to>
    <xdr:pic>
      <xdr:nvPicPr>
        <xdr:cNvPr id="2" name="Picture 1">
          <a:extLst>
            <a:ext uri="{FF2B5EF4-FFF2-40B4-BE49-F238E27FC236}">
              <a16:creationId xmlns:a16="http://schemas.microsoft.com/office/drawing/2014/main" id="{39476536-5522-48EB-8552-DA1C147BA56F}"/>
            </a:ext>
          </a:extLst>
        </xdr:cNvPr>
        <xdr:cNvPicPr>
          <a:picLocks noChangeAspect="1"/>
        </xdr:cNvPicPr>
      </xdr:nvPicPr>
      <xdr:blipFill>
        <a:blip xmlns:r="http://schemas.openxmlformats.org/officeDocument/2006/relationships" r:embed="rId1"/>
        <a:stretch>
          <a:fillRect/>
        </a:stretch>
      </xdr:blipFill>
      <xdr:spPr>
        <a:xfrm>
          <a:off x="1" y="762000"/>
          <a:ext cx="5523861" cy="18243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10584</xdr:colOff>
      <xdr:row>0</xdr:row>
      <xdr:rowOff>103717</xdr:rowOff>
    </xdr:from>
    <xdr:to>
      <xdr:col>2</xdr:col>
      <xdr:colOff>576793</xdr:colOff>
      <xdr:row>27</xdr:row>
      <xdr:rowOff>164042</xdr:rowOff>
    </xdr:to>
    <mc:AlternateContent xmlns:mc="http://schemas.openxmlformats.org/markup-compatibility/2006" xmlns:a14="http://schemas.microsoft.com/office/drawing/2010/main">
      <mc:Choice Requires="a14">
        <xdr:graphicFrame macro="">
          <xdr:nvGraphicFramePr>
            <xdr:cNvPr id="2" name="State 1">
              <a:extLst>
                <a:ext uri="{FF2B5EF4-FFF2-40B4-BE49-F238E27FC236}">
                  <a16:creationId xmlns:a16="http://schemas.microsoft.com/office/drawing/2014/main" id="{8626E694-F1D5-489E-823B-443D12F46298}"/>
                </a:ext>
              </a:extLst>
            </xdr:cNvPr>
            <xdr:cNvGraphicFramePr/>
          </xdr:nvGraphicFramePr>
          <xdr:xfrm>
            <a:off x="0" y="0"/>
            <a:ext cx="0" cy="0"/>
          </xdr:xfrm>
          <a:graphic>
            <a:graphicData uri="http://schemas.microsoft.com/office/drawing/2010/slicer">
              <sle:slicer xmlns:sle="http://schemas.microsoft.com/office/drawing/2010/slicer" name="State 1"/>
            </a:graphicData>
          </a:graphic>
        </xdr:graphicFrame>
      </mc:Choice>
      <mc:Fallback xmlns="">
        <xdr:sp macro="" textlink="">
          <xdr:nvSpPr>
            <xdr:cNvPr id="0" name=""/>
            <xdr:cNvSpPr>
              <a:spLocks noTextEdit="1"/>
            </xdr:cNvSpPr>
          </xdr:nvSpPr>
          <xdr:spPr>
            <a:xfrm>
              <a:off x="10584" y="103717"/>
              <a:ext cx="2164292" cy="6198658"/>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5</xdr:col>
      <xdr:colOff>5294</xdr:colOff>
      <xdr:row>8</xdr:row>
      <xdr:rowOff>104775</xdr:rowOff>
    </xdr:from>
    <xdr:to>
      <xdr:col>8</xdr:col>
      <xdr:colOff>450430</xdr:colOff>
      <xdr:row>24</xdr:row>
      <xdr:rowOff>31750</xdr:rowOff>
    </xdr:to>
    <xdr:graphicFrame macro="">
      <xdr:nvGraphicFramePr>
        <xdr:cNvPr id="3" name="Chart 2">
          <a:extLst>
            <a:ext uri="{FF2B5EF4-FFF2-40B4-BE49-F238E27FC236}">
              <a16:creationId xmlns:a16="http://schemas.microsoft.com/office/drawing/2014/main" id="{B9127C18-FB1A-498C-99FF-71517C5D88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10586</xdr:colOff>
      <xdr:row>8</xdr:row>
      <xdr:rowOff>104775</xdr:rowOff>
    </xdr:from>
    <xdr:to>
      <xdr:col>12</xdr:col>
      <xdr:colOff>455722</xdr:colOff>
      <xdr:row>24</xdr:row>
      <xdr:rowOff>31750</xdr:rowOff>
    </xdr:to>
    <xdr:graphicFrame macro="">
      <xdr:nvGraphicFramePr>
        <xdr:cNvPr id="4" name="Chart 3">
          <a:extLst>
            <a:ext uri="{FF2B5EF4-FFF2-40B4-BE49-F238E27FC236}">
              <a16:creationId xmlns:a16="http://schemas.microsoft.com/office/drawing/2014/main" id="{3C720FA3-D561-4BA8-8310-CE2E18BCC6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21164</xdr:colOff>
      <xdr:row>8</xdr:row>
      <xdr:rowOff>104775</xdr:rowOff>
    </xdr:from>
    <xdr:to>
      <xdr:col>16</xdr:col>
      <xdr:colOff>466299</xdr:colOff>
      <xdr:row>24</xdr:row>
      <xdr:rowOff>31750</xdr:rowOff>
    </xdr:to>
    <xdr:graphicFrame macro="">
      <xdr:nvGraphicFramePr>
        <xdr:cNvPr id="5" name="Chart 4">
          <a:extLst>
            <a:ext uri="{FF2B5EF4-FFF2-40B4-BE49-F238E27FC236}">
              <a16:creationId xmlns:a16="http://schemas.microsoft.com/office/drawing/2014/main" id="{A876AA7B-3F00-466E-8F70-490B00097D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n K. Emery" refreshedDate="45618.483533333332" createdVersion="8" refreshedVersion="8" minRefreshableVersion="3" recordCount="600" xr:uid="{F78FF7B5-B35C-4D31-86D9-CAD68EF362C4}">
  <cacheSource type="worksheet">
    <worksheetSource name="Table1"/>
  </cacheSource>
  <cacheFields count="5">
    <cacheField name="State" numFmtId="0">
      <sharedItems count="52">
        <s v="Alabama"/>
        <s v="Alaska"/>
        <s v="Arizona"/>
        <s v="Arkansas"/>
        <s v="California"/>
        <s v="Colorado"/>
        <s v="Connecticut"/>
        <s v="Delaware"/>
        <s v="Florida"/>
        <s v="Georgia"/>
        <s v="Hawaii"/>
        <s v="Idaho"/>
        <s v="Illinois"/>
        <s v="Indiana"/>
        <s v="Iowa"/>
        <s v="Kansas"/>
        <s v="Kentucky"/>
        <s v="Louisiana"/>
        <s v="Maine"/>
        <s v="Maryland"/>
        <s v="Massachusetts"/>
        <s v="Michigan"/>
        <s v="Minnesota"/>
        <s v="Mississippi"/>
        <s v="Missouri"/>
        <s v="Montana"/>
        <s v="Nebraska"/>
        <s v="Nevada"/>
        <s v="New Hampshire"/>
        <s v="New Jersey"/>
        <s v="New Mexico"/>
        <s v="New York"/>
        <s v="North Carolina"/>
        <s v="North Dakota"/>
        <s v="Ohio"/>
        <s v="Oklahoma"/>
        <s v="Oregon"/>
        <s v="Pennsylvania"/>
        <s v="Rhode Island"/>
        <s v="South Carolina"/>
        <s v="South Dakota"/>
        <s v="Tennessee"/>
        <s v="Texas"/>
        <s v="Utah"/>
        <s v="Vermont"/>
        <s v="Virginia"/>
        <s v="Washington"/>
        <s v="West Virginia"/>
        <s v="Wisconsin"/>
        <s v="Wyoming"/>
        <s v="U.S." u="1"/>
        <s v="Washington, D.C." u="1"/>
      </sharedItems>
    </cacheField>
    <cacheField name="Timeframe" numFmtId="0">
      <sharedItems count="12">
        <s v="Jan"/>
        <s v="Feb"/>
        <s v="Mar"/>
        <s v="Apr"/>
        <s v="May"/>
        <s v="Jun"/>
        <s v="Jul"/>
        <s v="Aug"/>
        <s v="Sep"/>
        <s v="Oct"/>
        <s v="Nov"/>
        <s v="Dec"/>
      </sharedItems>
    </cacheField>
    <cacheField name="A" numFmtId="164">
      <sharedItems containsSemiMixedTypes="0" containsString="0" containsNumber="1" containsInteger="1" minValue="100" maxValue="9906"/>
    </cacheField>
    <cacheField name="B" numFmtId="9">
      <sharedItems containsSemiMixedTypes="0" containsString="0" containsNumber="1" minValue="0.05" maxValue="0.9600000000000003"/>
    </cacheField>
    <cacheField name="C" numFmtId="164">
      <sharedItems containsSemiMixedTypes="0" containsString="0" containsNumber="1" containsInteger="1" minValue="10" maxValue="85"/>
    </cacheField>
  </cacheFields>
  <extLst>
    <ext xmlns:x14="http://schemas.microsoft.com/office/spreadsheetml/2009/9/main" uri="{725AE2AE-9491-48be-B2B4-4EB974FC3084}">
      <x14:pivotCacheDefinition pivotCacheId="767565963"/>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00">
  <r>
    <x v="0"/>
    <x v="0"/>
    <n v="500"/>
    <n v="0.05"/>
    <n v="10"/>
  </r>
  <r>
    <x v="0"/>
    <x v="1"/>
    <n v="624"/>
    <n v="7.0000000000000007E-2"/>
    <n v="11"/>
  </r>
  <r>
    <x v="0"/>
    <x v="2"/>
    <n v="758"/>
    <n v="9.0000000000000011E-2"/>
    <n v="16"/>
  </r>
  <r>
    <x v="0"/>
    <x v="3"/>
    <n v="955"/>
    <n v="0.1"/>
    <n v="18"/>
  </r>
  <r>
    <x v="0"/>
    <x v="4"/>
    <n v="1079"/>
    <n v="0.12000000000000001"/>
    <n v="21"/>
  </r>
  <r>
    <x v="0"/>
    <x v="5"/>
    <n v="1246"/>
    <n v="0.14000000000000001"/>
    <n v="22"/>
  </r>
  <r>
    <x v="0"/>
    <x v="6"/>
    <n v="1427"/>
    <n v="0.15000000000000002"/>
    <n v="24"/>
  </r>
  <r>
    <x v="0"/>
    <x v="7"/>
    <n v="1591"/>
    <n v="0.16000000000000003"/>
    <n v="29"/>
  </r>
  <r>
    <x v="0"/>
    <x v="8"/>
    <n v="1757"/>
    <n v="0.17000000000000004"/>
    <n v="31"/>
  </r>
  <r>
    <x v="0"/>
    <x v="9"/>
    <n v="1925"/>
    <n v="0.18000000000000005"/>
    <n v="36"/>
  </r>
  <r>
    <x v="0"/>
    <x v="10"/>
    <n v="2124"/>
    <n v="0.20000000000000004"/>
    <n v="38"/>
  </r>
  <r>
    <x v="0"/>
    <x v="11"/>
    <n v="2231"/>
    <n v="0.21000000000000005"/>
    <n v="42"/>
  </r>
  <r>
    <x v="1"/>
    <x v="0"/>
    <n v="2383"/>
    <n v="0.23000000000000004"/>
    <n v="50"/>
  </r>
  <r>
    <x v="1"/>
    <x v="1"/>
    <n v="2548"/>
    <n v="0.24000000000000005"/>
    <n v="44"/>
  </r>
  <r>
    <x v="1"/>
    <x v="2"/>
    <n v="2708"/>
    <n v="0.26000000000000006"/>
    <n v="46"/>
  </r>
  <r>
    <x v="1"/>
    <x v="3"/>
    <n v="2823"/>
    <n v="0.28000000000000008"/>
    <n v="49"/>
  </r>
  <r>
    <x v="1"/>
    <x v="4"/>
    <n v="2959"/>
    <n v="0.29000000000000009"/>
    <n v="51"/>
  </r>
  <r>
    <x v="1"/>
    <x v="5"/>
    <n v="3066"/>
    <n v="0.31000000000000011"/>
    <n v="56"/>
  </r>
  <r>
    <x v="1"/>
    <x v="6"/>
    <n v="3246"/>
    <n v="0.32000000000000012"/>
    <n v="61"/>
  </r>
  <r>
    <x v="1"/>
    <x v="7"/>
    <n v="3359"/>
    <n v="0.33000000000000013"/>
    <n v="64"/>
  </r>
  <r>
    <x v="1"/>
    <x v="8"/>
    <n v="3509"/>
    <n v="0.34000000000000014"/>
    <n v="65"/>
  </r>
  <r>
    <x v="1"/>
    <x v="9"/>
    <n v="3672"/>
    <n v="0.35000000000000014"/>
    <n v="68"/>
  </r>
  <r>
    <x v="1"/>
    <x v="10"/>
    <n v="3871"/>
    <n v="0.36000000000000015"/>
    <n v="69"/>
  </r>
  <r>
    <x v="1"/>
    <x v="11"/>
    <n v="3983"/>
    <n v="0.38000000000000017"/>
    <n v="71"/>
  </r>
  <r>
    <x v="2"/>
    <x v="0"/>
    <n v="4122"/>
    <n v="0.40000000000000019"/>
    <n v="10"/>
  </r>
  <r>
    <x v="2"/>
    <x v="1"/>
    <n v="4266"/>
    <n v="0.4100000000000002"/>
    <n v="13"/>
  </r>
  <r>
    <x v="2"/>
    <x v="2"/>
    <n v="4380"/>
    <n v="0.43000000000000022"/>
    <n v="18"/>
  </r>
  <r>
    <x v="2"/>
    <x v="3"/>
    <n v="4574"/>
    <n v="0.45000000000000023"/>
    <n v="20"/>
  </r>
  <r>
    <x v="2"/>
    <x v="4"/>
    <n v="4754"/>
    <n v="0.46000000000000024"/>
    <n v="23"/>
  </r>
  <r>
    <x v="2"/>
    <x v="5"/>
    <n v="4907"/>
    <n v="0.47000000000000025"/>
    <n v="24"/>
  </r>
  <r>
    <x v="2"/>
    <x v="6"/>
    <n v="5099"/>
    <n v="0.48000000000000026"/>
    <n v="28"/>
  </r>
  <r>
    <x v="2"/>
    <x v="7"/>
    <n v="5204"/>
    <n v="0.49000000000000027"/>
    <n v="31"/>
  </r>
  <r>
    <x v="2"/>
    <x v="8"/>
    <n v="5310"/>
    <n v="0.50000000000000022"/>
    <n v="35"/>
  </r>
  <r>
    <x v="2"/>
    <x v="9"/>
    <n v="5460"/>
    <n v="0.52000000000000024"/>
    <n v="36"/>
  </r>
  <r>
    <x v="2"/>
    <x v="10"/>
    <n v="5594"/>
    <n v="0.54000000000000026"/>
    <n v="41"/>
  </r>
  <r>
    <x v="2"/>
    <x v="11"/>
    <n v="5778"/>
    <n v="0.56000000000000028"/>
    <n v="46"/>
  </r>
  <r>
    <x v="3"/>
    <x v="0"/>
    <n v="5910"/>
    <n v="0.58000000000000029"/>
    <n v="50"/>
  </r>
  <r>
    <x v="3"/>
    <x v="1"/>
    <n v="6058"/>
    <n v="0.60000000000000031"/>
    <n v="44"/>
  </r>
  <r>
    <x v="3"/>
    <x v="2"/>
    <n v="6202"/>
    <n v="0.62000000000000033"/>
    <n v="46"/>
  </r>
  <r>
    <x v="3"/>
    <x v="3"/>
    <n v="6336"/>
    <n v="0.64000000000000035"/>
    <n v="51"/>
  </r>
  <r>
    <x v="3"/>
    <x v="4"/>
    <n v="6498"/>
    <n v="0.65000000000000036"/>
    <n v="55"/>
  </r>
  <r>
    <x v="3"/>
    <x v="5"/>
    <n v="6628"/>
    <n v="0.66000000000000036"/>
    <n v="58"/>
  </r>
  <r>
    <x v="3"/>
    <x v="6"/>
    <n v="6744"/>
    <n v="0.68000000000000038"/>
    <n v="62"/>
  </r>
  <r>
    <x v="3"/>
    <x v="7"/>
    <n v="6916"/>
    <n v="0.69000000000000039"/>
    <n v="66"/>
  </r>
  <r>
    <x v="3"/>
    <x v="8"/>
    <n v="7092"/>
    <n v="0.7000000000000004"/>
    <n v="67"/>
  </r>
  <r>
    <x v="3"/>
    <x v="9"/>
    <n v="7248"/>
    <n v="0.71000000000000041"/>
    <n v="68"/>
  </r>
  <r>
    <x v="3"/>
    <x v="10"/>
    <n v="7398"/>
    <n v="0.72000000000000042"/>
    <n v="73"/>
  </r>
  <r>
    <x v="3"/>
    <x v="11"/>
    <n v="7559"/>
    <n v="0.74000000000000044"/>
    <n v="75"/>
  </r>
  <r>
    <x v="4"/>
    <x v="0"/>
    <n v="7750"/>
    <n v="0.76000000000000045"/>
    <n v="10"/>
  </r>
  <r>
    <x v="4"/>
    <x v="1"/>
    <n v="7927"/>
    <n v="0.78000000000000047"/>
    <n v="13"/>
  </r>
  <r>
    <x v="4"/>
    <x v="2"/>
    <n v="8036"/>
    <n v="0.80000000000000049"/>
    <n v="17"/>
  </r>
  <r>
    <x v="4"/>
    <x v="3"/>
    <n v="8167"/>
    <n v="0.82000000000000051"/>
    <n v="22"/>
  </r>
  <r>
    <x v="4"/>
    <x v="4"/>
    <n v="8287"/>
    <n v="0.83000000000000052"/>
    <n v="23"/>
  </r>
  <r>
    <x v="4"/>
    <x v="5"/>
    <n v="8419"/>
    <n v="0.85000000000000053"/>
    <n v="28"/>
  </r>
  <r>
    <x v="4"/>
    <x v="6"/>
    <n v="8590"/>
    <n v="0.86000000000000054"/>
    <n v="33"/>
  </r>
  <r>
    <x v="4"/>
    <x v="7"/>
    <n v="8760"/>
    <n v="0.87000000000000055"/>
    <n v="37"/>
  </r>
  <r>
    <x v="4"/>
    <x v="8"/>
    <n v="8876"/>
    <n v="0.88000000000000056"/>
    <n v="40"/>
  </r>
  <r>
    <x v="4"/>
    <x v="9"/>
    <n v="8998"/>
    <n v="0.90000000000000058"/>
    <n v="44"/>
  </r>
  <r>
    <x v="4"/>
    <x v="10"/>
    <n v="9125"/>
    <n v="0.91000000000000059"/>
    <n v="48"/>
  </r>
  <r>
    <x v="4"/>
    <x v="11"/>
    <n v="9225"/>
    <n v="0.9200000000000006"/>
    <n v="52"/>
  </r>
  <r>
    <x v="5"/>
    <x v="0"/>
    <n v="1000"/>
    <n v="0.15"/>
    <n v="50"/>
  </r>
  <r>
    <x v="5"/>
    <x v="1"/>
    <n v="1198"/>
    <n v="0.16999999999999998"/>
    <n v="40"/>
  </r>
  <r>
    <x v="5"/>
    <x v="2"/>
    <n v="1301"/>
    <n v="0.18"/>
    <n v="42"/>
  </r>
  <r>
    <x v="5"/>
    <x v="3"/>
    <n v="1447"/>
    <n v="0.19999999999999998"/>
    <n v="43"/>
  </r>
  <r>
    <x v="5"/>
    <x v="4"/>
    <n v="1577"/>
    <n v="0.21999999999999997"/>
    <n v="48"/>
  </r>
  <r>
    <x v="5"/>
    <x v="5"/>
    <n v="1708"/>
    <n v="0.23999999999999996"/>
    <n v="49"/>
  </r>
  <r>
    <x v="5"/>
    <x v="6"/>
    <n v="1814"/>
    <n v="0.25999999999999995"/>
    <n v="54"/>
  </r>
  <r>
    <x v="5"/>
    <x v="7"/>
    <n v="1996"/>
    <n v="0.27999999999999997"/>
    <n v="59"/>
  </r>
  <r>
    <x v="5"/>
    <x v="8"/>
    <n v="2184"/>
    <n v="0.3"/>
    <n v="61"/>
  </r>
  <r>
    <x v="5"/>
    <x v="9"/>
    <n v="2352"/>
    <n v="0.31"/>
    <n v="63"/>
  </r>
  <r>
    <x v="5"/>
    <x v="10"/>
    <n v="2493"/>
    <n v="0.33"/>
    <n v="66"/>
  </r>
  <r>
    <x v="5"/>
    <x v="11"/>
    <n v="2617"/>
    <n v="0.34"/>
    <n v="70"/>
  </r>
  <r>
    <x v="6"/>
    <x v="0"/>
    <n v="2750"/>
    <n v="0.36000000000000004"/>
    <n v="10"/>
  </r>
  <r>
    <x v="6"/>
    <x v="1"/>
    <n v="2908"/>
    <n v="0.38000000000000006"/>
    <n v="15"/>
  </r>
  <r>
    <x v="6"/>
    <x v="2"/>
    <n v="3039"/>
    <n v="0.39000000000000007"/>
    <n v="16"/>
  </r>
  <r>
    <x v="6"/>
    <x v="3"/>
    <n v="3184"/>
    <n v="0.40000000000000008"/>
    <n v="20"/>
  </r>
  <r>
    <x v="6"/>
    <x v="4"/>
    <n v="3313"/>
    <n v="0.41000000000000009"/>
    <n v="21"/>
  </r>
  <r>
    <x v="6"/>
    <x v="5"/>
    <n v="3416"/>
    <n v="0.4200000000000001"/>
    <n v="24"/>
  </r>
  <r>
    <x v="6"/>
    <x v="6"/>
    <n v="3568"/>
    <n v="0.4300000000000001"/>
    <n v="26"/>
  </r>
  <r>
    <x v="6"/>
    <x v="7"/>
    <n v="3713"/>
    <n v="0.44000000000000011"/>
    <n v="27"/>
  </r>
  <r>
    <x v="6"/>
    <x v="8"/>
    <n v="3886"/>
    <n v="0.45000000000000012"/>
    <n v="32"/>
  </r>
  <r>
    <x v="6"/>
    <x v="9"/>
    <n v="4056"/>
    <n v="0.47000000000000014"/>
    <n v="34"/>
  </r>
  <r>
    <x v="6"/>
    <x v="10"/>
    <n v="4192"/>
    <n v="0.48000000000000015"/>
    <n v="37"/>
  </r>
  <r>
    <x v="6"/>
    <x v="11"/>
    <n v="4310"/>
    <n v="0.49000000000000016"/>
    <n v="41"/>
  </r>
  <r>
    <x v="7"/>
    <x v="0"/>
    <n v="4507"/>
    <n v="0.50000000000000011"/>
    <n v="50"/>
  </r>
  <r>
    <x v="7"/>
    <x v="1"/>
    <n v="4695"/>
    <n v="0.52000000000000013"/>
    <n v="47"/>
  </r>
  <r>
    <x v="7"/>
    <x v="2"/>
    <n v="4857"/>
    <n v="0.54000000000000015"/>
    <n v="48"/>
  </r>
  <r>
    <x v="7"/>
    <x v="3"/>
    <n v="4961"/>
    <n v="0.55000000000000016"/>
    <n v="53"/>
  </r>
  <r>
    <x v="7"/>
    <x v="4"/>
    <n v="5130"/>
    <n v="0.56000000000000016"/>
    <n v="55"/>
  </r>
  <r>
    <x v="7"/>
    <x v="5"/>
    <n v="5234"/>
    <n v="0.58000000000000018"/>
    <n v="60"/>
  </r>
  <r>
    <x v="7"/>
    <x v="6"/>
    <n v="5404"/>
    <n v="0.6000000000000002"/>
    <n v="64"/>
  </r>
  <r>
    <x v="7"/>
    <x v="7"/>
    <n v="5552"/>
    <n v="0.62000000000000022"/>
    <n v="67"/>
  </r>
  <r>
    <x v="7"/>
    <x v="8"/>
    <n v="5683"/>
    <n v="0.64000000000000024"/>
    <n v="68"/>
  </r>
  <r>
    <x v="7"/>
    <x v="9"/>
    <n v="5825"/>
    <n v="0.66000000000000025"/>
    <n v="70"/>
  </r>
  <r>
    <x v="7"/>
    <x v="10"/>
    <n v="6010"/>
    <n v="0.67000000000000026"/>
    <n v="73"/>
  </r>
  <r>
    <x v="7"/>
    <x v="11"/>
    <n v="6126"/>
    <n v="0.68000000000000027"/>
    <n v="78"/>
  </r>
  <r>
    <x v="8"/>
    <x v="0"/>
    <n v="6325"/>
    <n v="0.70000000000000029"/>
    <n v="10"/>
  </r>
  <r>
    <x v="8"/>
    <x v="1"/>
    <n v="6440"/>
    <n v="0.72000000000000031"/>
    <n v="15"/>
  </r>
  <r>
    <x v="8"/>
    <x v="2"/>
    <n v="6637"/>
    <n v="0.73000000000000032"/>
    <n v="16"/>
  </r>
  <r>
    <x v="8"/>
    <x v="3"/>
    <n v="6776"/>
    <n v="0.74000000000000032"/>
    <n v="18"/>
  </r>
  <r>
    <x v="8"/>
    <x v="4"/>
    <n v="6946"/>
    <n v="0.76000000000000034"/>
    <n v="22"/>
  </r>
  <r>
    <x v="8"/>
    <x v="5"/>
    <n v="7102"/>
    <n v="0.77000000000000035"/>
    <n v="24"/>
  </r>
  <r>
    <x v="8"/>
    <x v="6"/>
    <n v="7214"/>
    <n v="0.79000000000000037"/>
    <n v="27"/>
  </r>
  <r>
    <x v="8"/>
    <x v="7"/>
    <n v="7365"/>
    <n v="0.81000000000000039"/>
    <n v="30"/>
  </r>
  <r>
    <x v="8"/>
    <x v="8"/>
    <n v="7551"/>
    <n v="0.8200000000000004"/>
    <n v="33"/>
  </r>
  <r>
    <x v="8"/>
    <x v="9"/>
    <n v="7704"/>
    <n v="0.8300000000000004"/>
    <n v="38"/>
  </r>
  <r>
    <x v="8"/>
    <x v="10"/>
    <n v="7856"/>
    <n v="0.84000000000000041"/>
    <n v="41"/>
  </r>
  <r>
    <x v="8"/>
    <x v="11"/>
    <n v="7967"/>
    <n v="0.86000000000000043"/>
    <n v="44"/>
  </r>
  <r>
    <x v="9"/>
    <x v="0"/>
    <n v="8132"/>
    <n v="0.1"/>
    <n v="50"/>
  </r>
  <r>
    <x v="9"/>
    <x v="1"/>
    <n v="8275"/>
    <n v="0.12000000000000001"/>
    <n v="40"/>
  </r>
  <r>
    <x v="9"/>
    <x v="2"/>
    <n v="8457"/>
    <n v="0.14000000000000001"/>
    <n v="41"/>
  </r>
  <r>
    <x v="9"/>
    <x v="3"/>
    <n v="8577"/>
    <n v="0.15000000000000002"/>
    <n v="45"/>
  </r>
  <r>
    <x v="9"/>
    <x v="4"/>
    <n v="8707"/>
    <n v="0.17"/>
    <n v="49"/>
  </r>
  <r>
    <x v="9"/>
    <x v="5"/>
    <n v="8857"/>
    <n v="0.19"/>
    <n v="53"/>
  </r>
  <r>
    <x v="9"/>
    <x v="6"/>
    <n v="9050"/>
    <n v="0.21"/>
    <n v="54"/>
  </r>
  <r>
    <x v="9"/>
    <x v="7"/>
    <n v="9186"/>
    <n v="0.22"/>
    <n v="55"/>
  </r>
  <r>
    <x v="9"/>
    <x v="8"/>
    <n v="9380"/>
    <n v="0.23"/>
    <n v="60"/>
  </r>
  <r>
    <x v="9"/>
    <x v="9"/>
    <n v="9564"/>
    <n v="0.25"/>
    <n v="62"/>
  </r>
  <r>
    <x v="9"/>
    <x v="10"/>
    <n v="9760"/>
    <n v="0.27"/>
    <n v="63"/>
  </r>
  <r>
    <x v="9"/>
    <x v="11"/>
    <n v="9906"/>
    <n v="0.28000000000000003"/>
    <n v="64"/>
  </r>
  <r>
    <x v="10"/>
    <x v="0"/>
    <n v="100"/>
    <n v="0.30000000000000004"/>
    <n v="10"/>
  </r>
  <r>
    <x v="10"/>
    <x v="1"/>
    <n v="273"/>
    <n v="0.32000000000000006"/>
    <n v="12"/>
  </r>
  <r>
    <x v="10"/>
    <x v="2"/>
    <n v="386"/>
    <n v="0.33000000000000007"/>
    <n v="13"/>
  </r>
  <r>
    <x v="10"/>
    <x v="3"/>
    <n v="567"/>
    <n v="0.35000000000000009"/>
    <n v="17"/>
  </r>
  <r>
    <x v="10"/>
    <x v="4"/>
    <n v="751"/>
    <n v="0.37000000000000011"/>
    <n v="19"/>
  </r>
  <r>
    <x v="10"/>
    <x v="5"/>
    <n v="938"/>
    <n v="0.38000000000000012"/>
    <n v="24"/>
  </r>
  <r>
    <x v="10"/>
    <x v="6"/>
    <n v="1052"/>
    <n v="0.40000000000000013"/>
    <n v="25"/>
  </r>
  <r>
    <x v="10"/>
    <x v="7"/>
    <n v="1173"/>
    <n v="0.41000000000000014"/>
    <n v="26"/>
  </r>
  <r>
    <x v="10"/>
    <x v="8"/>
    <n v="1303"/>
    <n v="0.43000000000000016"/>
    <n v="29"/>
  </r>
  <r>
    <x v="10"/>
    <x v="9"/>
    <n v="1413"/>
    <n v="0.45000000000000018"/>
    <n v="34"/>
  </r>
  <r>
    <x v="10"/>
    <x v="10"/>
    <n v="1612"/>
    <n v="0.46000000000000019"/>
    <n v="35"/>
  </r>
  <r>
    <x v="10"/>
    <x v="11"/>
    <n v="1728"/>
    <n v="0.4800000000000002"/>
    <n v="40"/>
  </r>
  <r>
    <x v="11"/>
    <x v="0"/>
    <n v="1904"/>
    <n v="0.25"/>
    <n v="50"/>
  </r>
  <r>
    <x v="11"/>
    <x v="1"/>
    <n v="2014"/>
    <n v="0.26"/>
    <n v="47"/>
  </r>
  <r>
    <x v="11"/>
    <x v="2"/>
    <n v="2203"/>
    <n v="0.28000000000000003"/>
    <n v="52"/>
  </r>
  <r>
    <x v="11"/>
    <x v="3"/>
    <n v="2314"/>
    <n v="0.30000000000000004"/>
    <n v="53"/>
  </r>
  <r>
    <x v="11"/>
    <x v="4"/>
    <n v="2508"/>
    <n v="0.32000000000000006"/>
    <n v="56"/>
  </r>
  <r>
    <x v="11"/>
    <x v="5"/>
    <n v="2697"/>
    <n v="0.33000000000000007"/>
    <n v="58"/>
  </r>
  <r>
    <x v="11"/>
    <x v="6"/>
    <n v="2829"/>
    <n v="0.34000000000000008"/>
    <n v="63"/>
  </r>
  <r>
    <x v="11"/>
    <x v="7"/>
    <n v="2945"/>
    <n v="0.35000000000000009"/>
    <n v="65"/>
  </r>
  <r>
    <x v="11"/>
    <x v="8"/>
    <n v="3128"/>
    <n v="0.3600000000000001"/>
    <n v="70"/>
  </r>
  <r>
    <x v="11"/>
    <x v="9"/>
    <n v="3289"/>
    <n v="0.37000000000000011"/>
    <n v="71"/>
  </r>
  <r>
    <x v="11"/>
    <x v="10"/>
    <n v="3474"/>
    <n v="0.38000000000000012"/>
    <n v="75"/>
  </r>
  <r>
    <x v="11"/>
    <x v="11"/>
    <n v="3645"/>
    <n v="0.40000000000000013"/>
    <n v="77"/>
  </r>
  <r>
    <x v="12"/>
    <x v="0"/>
    <n v="3808"/>
    <n v="0.41000000000000014"/>
    <n v="10"/>
  </r>
  <r>
    <x v="12"/>
    <x v="1"/>
    <n v="3984"/>
    <n v="0.43000000000000016"/>
    <n v="12"/>
  </r>
  <r>
    <x v="12"/>
    <x v="2"/>
    <n v="4155"/>
    <n v="0.44000000000000017"/>
    <n v="17"/>
  </r>
  <r>
    <x v="12"/>
    <x v="3"/>
    <n v="4307"/>
    <n v="0.45000000000000018"/>
    <n v="18"/>
  </r>
  <r>
    <x v="12"/>
    <x v="4"/>
    <n v="4496"/>
    <n v="0.4700000000000002"/>
    <n v="23"/>
  </r>
  <r>
    <x v="12"/>
    <x v="5"/>
    <n v="4663"/>
    <n v="0.49000000000000021"/>
    <n v="24"/>
  </r>
  <r>
    <x v="12"/>
    <x v="6"/>
    <n v="4843"/>
    <n v="0.50000000000000022"/>
    <n v="29"/>
  </r>
  <r>
    <x v="12"/>
    <x v="7"/>
    <n v="5006"/>
    <n v="0.52000000000000024"/>
    <n v="32"/>
  </r>
  <r>
    <x v="12"/>
    <x v="8"/>
    <n v="5125"/>
    <n v="0.53000000000000025"/>
    <n v="33"/>
  </r>
  <r>
    <x v="12"/>
    <x v="9"/>
    <n v="5271"/>
    <n v="0.55000000000000027"/>
    <n v="36"/>
  </r>
  <r>
    <x v="12"/>
    <x v="10"/>
    <n v="5447"/>
    <n v="0.56000000000000028"/>
    <n v="39"/>
  </r>
  <r>
    <x v="12"/>
    <x v="11"/>
    <n v="5582"/>
    <n v="0.57000000000000028"/>
    <n v="43"/>
  </r>
  <r>
    <x v="13"/>
    <x v="0"/>
    <n v="5729"/>
    <n v="0.2"/>
    <n v="50"/>
  </r>
  <r>
    <x v="13"/>
    <x v="1"/>
    <n v="5870"/>
    <n v="0.22"/>
    <n v="47"/>
  </r>
  <r>
    <x v="13"/>
    <x v="2"/>
    <n v="6069"/>
    <n v="0.23"/>
    <n v="51"/>
  </r>
  <r>
    <x v="13"/>
    <x v="3"/>
    <n v="6175"/>
    <n v="0.25"/>
    <n v="53"/>
  </r>
  <r>
    <x v="13"/>
    <x v="4"/>
    <n v="6287"/>
    <n v="0.27"/>
    <n v="54"/>
  </r>
  <r>
    <x v="13"/>
    <x v="5"/>
    <n v="6452"/>
    <n v="0.29000000000000004"/>
    <n v="58"/>
  </r>
  <r>
    <x v="13"/>
    <x v="6"/>
    <n v="6642"/>
    <n v="0.30000000000000004"/>
    <n v="59"/>
  </r>
  <r>
    <x v="13"/>
    <x v="7"/>
    <n v="6778"/>
    <n v="0.31000000000000005"/>
    <n v="63"/>
  </r>
  <r>
    <x v="13"/>
    <x v="8"/>
    <n v="6887"/>
    <n v="0.32000000000000006"/>
    <n v="64"/>
  </r>
  <r>
    <x v="13"/>
    <x v="9"/>
    <n v="7006"/>
    <n v="0.33000000000000007"/>
    <n v="66"/>
  </r>
  <r>
    <x v="13"/>
    <x v="10"/>
    <n v="7128"/>
    <n v="0.34000000000000008"/>
    <n v="70"/>
  </r>
  <r>
    <x v="13"/>
    <x v="11"/>
    <n v="7298"/>
    <n v="0.3600000000000001"/>
    <n v="75"/>
  </r>
  <r>
    <x v="14"/>
    <x v="0"/>
    <n v="7421"/>
    <n v="0.37000000000000011"/>
    <n v="10"/>
  </r>
  <r>
    <x v="14"/>
    <x v="1"/>
    <n v="7591"/>
    <n v="0.38000000000000012"/>
    <n v="14"/>
  </r>
  <r>
    <x v="14"/>
    <x v="2"/>
    <n v="7766"/>
    <n v="0.40000000000000013"/>
    <n v="17"/>
  </r>
  <r>
    <x v="14"/>
    <x v="3"/>
    <n v="7917"/>
    <n v="0.42000000000000015"/>
    <n v="19"/>
  </r>
  <r>
    <x v="14"/>
    <x v="4"/>
    <n v="8071"/>
    <n v="0.43000000000000016"/>
    <n v="23"/>
  </r>
  <r>
    <x v="14"/>
    <x v="5"/>
    <n v="8187"/>
    <n v="0.44000000000000017"/>
    <n v="25"/>
  </r>
  <r>
    <x v="14"/>
    <x v="6"/>
    <n v="8355"/>
    <n v="0.45000000000000018"/>
    <n v="27"/>
  </r>
  <r>
    <x v="14"/>
    <x v="7"/>
    <n v="8500"/>
    <n v="0.46000000000000019"/>
    <n v="32"/>
  </r>
  <r>
    <x v="14"/>
    <x v="8"/>
    <n v="8623"/>
    <n v="0.4700000000000002"/>
    <n v="36"/>
  </r>
  <r>
    <x v="14"/>
    <x v="9"/>
    <n v="8742"/>
    <n v="0.49000000000000021"/>
    <n v="39"/>
  </r>
  <r>
    <x v="14"/>
    <x v="10"/>
    <n v="8877"/>
    <n v="0.50000000000000022"/>
    <n v="44"/>
  </r>
  <r>
    <x v="14"/>
    <x v="11"/>
    <n v="9021"/>
    <n v="0.51000000000000023"/>
    <n v="47"/>
  </r>
  <r>
    <x v="15"/>
    <x v="0"/>
    <n v="6000"/>
    <n v="0.52000000000000024"/>
    <n v="50"/>
  </r>
  <r>
    <x v="15"/>
    <x v="1"/>
    <n v="6144"/>
    <n v="0.54000000000000026"/>
    <n v="49"/>
  </r>
  <r>
    <x v="15"/>
    <x v="2"/>
    <n v="6339"/>
    <n v="0.56000000000000028"/>
    <n v="50"/>
  </r>
  <r>
    <x v="15"/>
    <x v="3"/>
    <n v="6476"/>
    <n v="0.58000000000000029"/>
    <n v="54"/>
  </r>
  <r>
    <x v="15"/>
    <x v="4"/>
    <n v="6662"/>
    <n v="0.5900000000000003"/>
    <n v="57"/>
  </r>
  <r>
    <x v="15"/>
    <x v="5"/>
    <n v="6831"/>
    <n v="0.60000000000000031"/>
    <n v="58"/>
  </r>
  <r>
    <x v="15"/>
    <x v="6"/>
    <n v="7003"/>
    <n v="0.61000000000000032"/>
    <n v="62"/>
  </r>
  <r>
    <x v="15"/>
    <x v="7"/>
    <n v="7198"/>
    <n v="0.62000000000000033"/>
    <n v="64"/>
  </r>
  <r>
    <x v="15"/>
    <x v="8"/>
    <n v="7320"/>
    <n v="0.63000000000000034"/>
    <n v="67"/>
  </r>
  <r>
    <x v="15"/>
    <x v="9"/>
    <n v="7502"/>
    <n v="0.64000000000000035"/>
    <n v="68"/>
  </r>
  <r>
    <x v="15"/>
    <x v="10"/>
    <n v="7690"/>
    <n v="0.65000000000000036"/>
    <n v="71"/>
  </r>
  <r>
    <x v="15"/>
    <x v="11"/>
    <n v="7845"/>
    <n v="0.67000000000000037"/>
    <n v="72"/>
  </r>
  <r>
    <x v="16"/>
    <x v="0"/>
    <n v="8026"/>
    <n v="0.5"/>
    <n v="10"/>
  </r>
  <r>
    <x v="16"/>
    <x v="1"/>
    <n v="8176"/>
    <n v="0.52"/>
    <n v="12"/>
  </r>
  <r>
    <x v="16"/>
    <x v="2"/>
    <n v="8365"/>
    <n v="0.53"/>
    <n v="14"/>
  </r>
  <r>
    <x v="16"/>
    <x v="3"/>
    <n v="8465"/>
    <n v="0.54"/>
    <n v="18"/>
  </r>
  <r>
    <x v="16"/>
    <x v="4"/>
    <n v="8659"/>
    <n v="0.55000000000000004"/>
    <n v="19"/>
  </r>
  <r>
    <x v="16"/>
    <x v="5"/>
    <n v="8778"/>
    <n v="0.56000000000000005"/>
    <n v="24"/>
  </r>
  <r>
    <x v="16"/>
    <x v="6"/>
    <n v="8893"/>
    <n v="0.58000000000000007"/>
    <n v="28"/>
  </r>
  <r>
    <x v="16"/>
    <x v="7"/>
    <n v="9067"/>
    <n v="0.60000000000000009"/>
    <n v="32"/>
  </r>
  <r>
    <x v="16"/>
    <x v="8"/>
    <n v="9225"/>
    <n v="0.6100000000000001"/>
    <n v="36"/>
  </r>
  <r>
    <x v="16"/>
    <x v="9"/>
    <n v="9400"/>
    <n v="0.62000000000000011"/>
    <n v="38"/>
  </r>
  <r>
    <x v="16"/>
    <x v="10"/>
    <n v="9551"/>
    <n v="0.64000000000000012"/>
    <n v="39"/>
  </r>
  <r>
    <x v="16"/>
    <x v="11"/>
    <n v="9683"/>
    <n v="0.66000000000000014"/>
    <n v="40"/>
  </r>
  <r>
    <x v="17"/>
    <x v="0"/>
    <n v="4000"/>
    <n v="0.67000000000000015"/>
    <n v="50"/>
  </r>
  <r>
    <x v="17"/>
    <x v="1"/>
    <n v="3804"/>
    <n v="0.68000000000000016"/>
    <n v="45"/>
  </r>
  <r>
    <x v="17"/>
    <x v="2"/>
    <n v="3676"/>
    <n v="0.69000000000000017"/>
    <n v="50"/>
  </r>
  <r>
    <x v="17"/>
    <x v="3"/>
    <n v="3575"/>
    <n v="0.70000000000000018"/>
    <n v="55"/>
  </r>
  <r>
    <x v="17"/>
    <x v="4"/>
    <n v="3438"/>
    <n v="0.71000000000000019"/>
    <n v="60"/>
  </r>
  <r>
    <x v="17"/>
    <x v="5"/>
    <n v="3291"/>
    <n v="0.7300000000000002"/>
    <n v="62"/>
  </r>
  <r>
    <x v="17"/>
    <x v="6"/>
    <n v="3093"/>
    <n v="0.74000000000000021"/>
    <n v="66"/>
  </r>
  <r>
    <x v="17"/>
    <x v="7"/>
    <n v="2933"/>
    <n v="0.75000000000000022"/>
    <n v="71"/>
  </r>
  <r>
    <x v="17"/>
    <x v="8"/>
    <n v="2779"/>
    <n v="0.76000000000000023"/>
    <n v="72"/>
  </r>
  <r>
    <x v="17"/>
    <x v="9"/>
    <n v="2665"/>
    <n v="0.78000000000000025"/>
    <n v="77"/>
  </r>
  <r>
    <x v="17"/>
    <x v="10"/>
    <n v="2468"/>
    <n v="0.79000000000000026"/>
    <n v="81"/>
  </r>
  <r>
    <x v="17"/>
    <x v="11"/>
    <n v="2338"/>
    <n v="0.81000000000000028"/>
    <n v="85"/>
  </r>
  <r>
    <x v="18"/>
    <x v="0"/>
    <n v="9000"/>
    <n v="0.4"/>
    <n v="10"/>
  </r>
  <r>
    <x v="18"/>
    <x v="1"/>
    <n v="8854"/>
    <n v="0.42000000000000004"/>
    <n v="11"/>
  </r>
  <r>
    <x v="18"/>
    <x v="2"/>
    <n v="8734"/>
    <n v="0.43000000000000005"/>
    <n v="13"/>
  </r>
  <r>
    <x v="18"/>
    <x v="3"/>
    <n v="8571"/>
    <n v="0.44000000000000006"/>
    <n v="17"/>
  </r>
  <r>
    <x v="18"/>
    <x v="4"/>
    <n v="8460"/>
    <n v="0.46000000000000008"/>
    <n v="22"/>
  </r>
  <r>
    <x v="18"/>
    <x v="5"/>
    <n v="8357"/>
    <n v="0.48000000000000009"/>
    <n v="27"/>
  </r>
  <r>
    <x v="18"/>
    <x v="6"/>
    <n v="8224"/>
    <n v="0.50000000000000011"/>
    <n v="30"/>
  </r>
  <r>
    <x v="18"/>
    <x v="7"/>
    <n v="8050"/>
    <n v="0.51000000000000012"/>
    <n v="31"/>
  </r>
  <r>
    <x v="18"/>
    <x v="8"/>
    <n v="7912"/>
    <n v="0.53000000000000014"/>
    <n v="34"/>
  </r>
  <r>
    <x v="18"/>
    <x v="9"/>
    <n v="7749"/>
    <n v="0.54000000000000015"/>
    <n v="36"/>
  </r>
  <r>
    <x v="18"/>
    <x v="10"/>
    <n v="7580"/>
    <n v="0.55000000000000016"/>
    <n v="37"/>
  </r>
  <r>
    <x v="18"/>
    <x v="11"/>
    <n v="7436"/>
    <n v="0.57000000000000017"/>
    <n v="40"/>
  </r>
  <r>
    <x v="19"/>
    <x v="0"/>
    <n v="7266"/>
    <n v="0.58000000000000018"/>
    <n v="50"/>
  </r>
  <r>
    <x v="19"/>
    <x v="1"/>
    <n v="7142"/>
    <n v="0.59000000000000019"/>
    <n v="46"/>
  </r>
  <r>
    <x v="19"/>
    <x v="2"/>
    <n v="6996"/>
    <n v="0.6000000000000002"/>
    <n v="50"/>
  </r>
  <r>
    <x v="19"/>
    <x v="3"/>
    <n v="6828"/>
    <n v="0.62000000000000022"/>
    <n v="51"/>
  </r>
  <r>
    <x v="19"/>
    <x v="4"/>
    <n v="6693"/>
    <n v="0.63000000000000023"/>
    <n v="56"/>
  </r>
  <r>
    <x v="19"/>
    <x v="5"/>
    <n v="6553"/>
    <n v="0.65000000000000024"/>
    <n v="58"/>
  </r>
  <r>
    <x v="19"/>
    <x v="6"/>
    <n v="6380"/>
    <n v="0.67000000000000026"/>
    <n v="62"/>
  </r>
  <r>
    <x v="19"/>
    <x v="7"/>
    <n v="6244"/>
    <n v="0.68000000000000027"/>
    <n v="67"/>
  </r>
  <r>
    <x v="19"/>
    <x v="8"/>
    <n v="6060"/>
    <n v="0.69000000000000028"/>
    <n v="72"/>
  </r>
  <r>
    <x v="19"/>
    <x v="9"/>
    <n v="5921"/>
    <n v="0.70000000000000029"/>
    <n v="77"/>
  </r>
  <r>
    <x v="19"/>
    <x v="10"/>
    <n v="5779"/>
    <n v="0.7100000000000003"/>
    <n v="80"/>
  </r>
  <r>
    <x v="19"/>
    <x v="11"/>
    <n v="5583"/>
    <n v="0.73000000000000032"/>
    <n v="84"/>
  </r>
  <r>
    <x v="20"/>
    <x v="0"/>
    <n v="5448"/>
    <n v="0.05"/>
    <n v="10"/>
  </r>
  <r>
    <x v="20"/>
    <x v="1"/>
    <n v="5260"/>
    <n v="7.0000000000000007E-2"/>
    <n v="15"/>
  </r>
  <r>
    <x v="20"/>
    <x v="2"/>
    <n v="5066"/>
    <n v="9.0000000000000011E-2"/>
    <n v="18"/>
  </r>
  <r>
    <x v="20"/>
    <x v="3"/>
    <n v="4961"/>
    <n v="0.1"/>
    <n v="22"/>
  </r>
  <r>
    <x v="20"/>
    <x v="4"/>
    <n v="4832"/>
    <n v="0.11"/>
    <n v="25"/>
  </r>
  <r>
    <x v="20"/>
    <x v="5"/>
    <n v="4731"/>
    <n v="0.13"/>
    <n v="29"/>
  </r>
  <r>
    <x v="20"/>
    <x v="6"/>
    <n v="4602"/>
    <n v="0.15"/>
    <n v="30"/>
  </r>
  <r>
    <x v="20"/>
    <x v="7"/>
    <n v="4451"/>
    <n v="0.16"/>
    <n v="31"/>
  </r>
  <r>
    <x v="20"/>
    <x v="8"/>
    <n v="4323"/>
    <n v="0.18"/>
    <n v="33"/>
  </r>
  <r>
    <x v="20"/>
    <x v="9"/>
    <n v="4223"/>
    <n v="0.19999999999999998"/>
    <n v="36"/>
  </r>
  <r>
    <x v="20"/>
    <x v="10"/>
    <n v="4114"/>
    <n v="0.21"/>
    <n v="37"/>
  </r>
  <r>
    <x v="20"/>
    <x v="11"/>
    <n v="3943"/>
    <n v="0.22"/>
    <n v="39"/>
  </r>
  <r>
    <x v="21"/>
    <x v="0"/>
    <n v="3800"/>
    <n v="0.23"/>
    <n v="50"/>
  </r>
  <r>
    <x v="21"/>
    <x v="1"/>
    <n v="3641"/>
    <n v="0.25"/>
    <n v="40"/>
  </r>
  <r>
    <x v="21"/>
    <x v="2"/>
    <n v="3494"/>
    <n v="0.27"/>
    <n v="43"/>
  </r>
  <r>
    <x v="21"/>
    <x v="3"/>
    <n v="3363"/>
    <n v="0.29000000000000004"/>
    <n v="45"/>
  </r>
  <r>
    <x v="21"/>
    <x v="4"/>
    <n v="3190"/>
    <n v="0.30000000000000004"/>
    <n v="46"/>
  </r>
  <r>
    <x v="21"/>
    <x v="5"/>
    <n v="3062"/>
    <n v="0.31000000000000005"/>
    <n v="50"/>
  </r>
  <r>
    <x v="21"/>
    <x v="6"/>
    <n v="2939"/>
    <n v="0.32000000000000006"/>
    <n v="55"/>
  </r>
  <r>
    <x v="21"/>
    <x v="7"/>
    <n v="2763"/>
    <n v="0.33000000000000007"/>
    <n v="58"/>
  </r>
  <r>
    <x v="21"/>
    <x v="8"/>
    <n v="2625"/>
    <n v="0.34000000000000008"/>
    <n v="59"/>
  </r>
  <r>
    <x v="21"/>
    <x v="9"/>
    <n v="2522"/>
    <n v="0.35000000000000009"/>
    <n v="62"/>
  </r>
  <r>
    <x v="21"/>
    <x v="10"/>
    <n v="2401"/>
    <n v="0.37000000000000011"/>
    <n v="67"/>
  </r>
  <r>
    <x v="21"/>
    <x v="11"/>
    <n v="2254"/>
    <n v="0.38000000000000012"/>
    <n v="70"/>
  </r>
  <r>
    <x v="22"/>
    <x v="0"/>
    <n v="2103"/>
    <n v="0.7"/>
    <n v="10"/>
  </r>
  <r>
    <x v="22"/>
    <x v="1"/>
    <n v="1908"/>
    <n v="0.71"/>
    <n v="11"/>
  </r>
  <r>
    <x v="22"/>
    <x v="2"/>
    <n v="1770"/>
    <n v="0.72"/>
    <n v="16"/>
  </r>
  <r>
    <x v="22"/>
    <x v="3"/>
    <n v="1645"/>
    <n v="0.73"/>
    <n v="21"/>
  </r>
  <r>
    <x v="22"/>
    <x v="4"/>
    <n v="1484"/>
    <n v="0.75"/>
    <n v="23"/>
  </r>
  <r>
    <x v="22"/>
    <x v="5"/>
    <n v="1323"/>
    <n v="0.76"/>
    <n v="25"/>
  </r>
  <r>
    <x v="22"/>
    <x v="6"/>
    <n v="1212"/>
    <n v="0.77"/>
    <n v="27"/>
  </r>
  <r>
    <x v="22"/>
    <x v="7"/>
    <n v="1097"/>
    <n v="0.79"/>
    <n v="28"/>
  </r>
  <r>
    <x v="22"/>
    <x v="8"/>
    <n v="990"/>
    <n v="0.81"/>
    <n v="30"/>
  </r>
  <r>
    <x v="22"/>
    <x v="9"/>
    <n v="849"/>
    <n v="0.83000000000000007"/>
    <n v="35"/>
  </r>
  <r>
    <x v="22"/>
    <x v="10"/>
    <n v="702"/>
    <n v="0.84000000000000008"/>
    <n v="39"/>
  </r>
  <r>
    <x v="22"/>
    <x v="11"/>
    <n v="538"/>
    <n v="0.8600000000000001"/>
    <n v="42"/>
  </r>
  <r>
    <x v="23"/>
    <x v="0"/>
    <n v="6000"/>
    <n v="7.0000000000000007E-2"/>
    <n v="50"/>
  </r>
  <r>
    <x v="23"/>
    <x v="1"/>
    <n v="5780"/>
    <n v="9.0000000000000011E-2"/>
    <n v="49"/>
  </r>
  <r>
    <x v="23"/>
    <x v="2"/>
    <n v="5674"/>
    <n v="0.1"/>
    <n v="53"/>
  </r>
  <r>
    <x v="23"/>
    <x v="3"/>
    <n v="5542"/>
    <n v="0.12000000000000001"/>
    <n v="58"/>
  </r>
  <r>
    <x v="23"/>
    <x v="4"/>
    <n v="5439"/>
    <n v="0.14000000000000001"/>
    <n v="63"/>
  </r>
  <r>
    <x v="23"/>
    <x v="5"/>
    <n v="5245"/>
    <n v="0.16"/>
    <n v="68"/>
  </r>
  <r>
    <x v="23"/>
    <x v="6"/>
    <n v="5089"/>
    <n v="0.17"/>
    <n v="70"/>
  </r>
  <r>
    <x v="23"/>
    <x v="7"/>
    <n v="4941"/>
    <n v="0.18000000000000002"/>
    <n v="75"/>
  </r>
  <r>
    <x v="23"/>
    <x v="8"/>
    <n v="4831"/>
    <n v="0.2"/>
    <n v="76"/>
  </r>
  <r>
    <x v="23"/>
    <x v="9"/>
    <n v="4708"/>
    <n v="0.21000000000000002"/>
    <n v="79"/>
  </r>
  <r>
    <x v="23"/>
    <x v="10"/>
    <n v="4535"/>
    <n v="0.23"/>
    <n v="80"/>
  </r>
  <r>
    <x v="23"/>
    <x v="11"/>
    <n v="4424"/>
    <n v="0.24000000000000002"/>
    <n v="81"/>
  </r>
  <r>
    <x v="24"/>
    <x v="0"/>
    <n v="4323"/>
    <n v="0.26"/>
    <n v="10"/>
  </r>
  <r>
    <x v="24"/>
    <x v="1"/>
    <n v="4161"/>
    <n v="0.27"/>
    <n v="13"/>
  </r>
  <r>
    <x v="24"/>
    <x v="2"/>
    <n v="4039"/>
    <n v="0.29000000000000004"/>
    <n v="15"/>
  </r>
  <r>
    <x v="24"/>
    <x v="3"/>
    <n v="3844"/>
    <n v="0.31000000000000005"/>
    <n v="19"/>
  </r>
  <r>
    <x v="24"/>
    <x v="4"/>
    <n v="3735"/>
    <n v="0.33000000000000007"/>
    <n v="24"/>
  </r>
  <r>
    <x v="24"/>
    <x v="5"/>
    <n v="3566"/>
    <n v="0.34000000000000008"/>
    <n v="29"/>
  </r>
  <r>
    <x v="24"/>
    <x v="6"/>
    <n v="3413"/>
    <n v="0.3600000000000001"/>
    <n v="30"/>
  </r>
  <r>
    <x v="24"/>
    <x v="7"/>
    <n v="3287"/>
    <n v="0.37000000000000011"/>
    <n v="33"/>
  </r>
  <r>
    <x v="24"/>
    <x v="8"/>
    <n v="3141"/>
    <n v="0.39000000000000012"/>
    <n v="36"/>
  </r>
  <r>
    <x v="24"/>
    <x v="9"/>
    <n v="3016"/>
    <n v="0.41000000000000014"/>
    <n v="41"/>
  </r>
  <r>
    <x v="24"/>
    <x v="10"/>
    <n v="2874"/>
    <n v="0.42000000000000015"/>
    <n v="45"/>
  </r>
  <r>
    <x v="24"/>
    <x v="11"/>
    <n v="2764"/>
    <n v="0.43000000000000016"/>
    <n v="47"/>
  </r>
  <r>
    <x v="25"/>
    <x v="0"/>
    <n v="2587"/>
    <n v="0.44000000000000017"/>
    <n v="50"/>
  </r>
  <r>
    <x v="25"/>
    <x v="1"/>
    <n v="2432"/>
    <n v="0.45000000000000018"/>
    <n v="45"/>
  </r>
  <r>
    <x v="25"/>
    <x v="2"/>
    <n v="2245"/>
    <n v="0.46000000000000019"/>
    <n v="46"/>
  </r>
  <r>
    <x v="25"/>
    <x v="3"/>
    <n v="2112"/>
    <n v="0.4800000000000002"/>
    <n v="48"/>
  </r>
  <r>
    <x v="25"/>
    <x v="4"/>
    <n v="1940"/>
    <n v="0.49000000000000021"/>
    <n v="52"/>
  </r>
  <r>
    <x v="25"/>
    <x v="5"/>
    <n v="1741"/>
    <n v="0.51000000000000023"/>
    <n v="57"/>
  </r>
  <r>
    <x v="25"/>
    <x v="6"/>
    <n v="1569"/>
    <n v="0.52000000000000024"/>
    <n v="62"/>
  </r>
  <r>
    <x v="25"/>
    <x v="7"/>
    <n v="1386"/>
    <n v="0.54000000000000026"/>
    <n v="66"/>
  </r>
  <r>
    <x v="25"/>
    <x v="8"/>
    <n v="1202"/>
    <n v="0.56000000000000028"/>
    <n v="70"/>
  </r>
  <r>
    <x v="25"/>
    <x v="9"/>
    <n v="1031"/>
    <n v="0.57000000000000028"/>
    <n v="71"/>
  </r>
  <r>
    <x v="25"/>
    <x v="10"/>
    <n v="840"/>
    <n v="0.5900000000000003"/>
    <n v="74"/>
  </r>
  <r>
    <x v="25"/>
    <x v="11"/>
    <n v="667"/>
    <n v="0.60000000000000031"/>
    <n v="75"/>
  </r>
  <r>
    <x v="26"/>
    <x v="0"/>
    <n v="7500"/>
    <n v="0.62000000000000033"/>
    <n v="10"/>
  </r>
  <r>
    <x v="26"/>
    <x v="1"/>
    <n v="7410"/>
    <n v="0.64000000000000035"/>
    <n v="12"/>
  </r>
  <r>
    <x v="26"/>
    <x v="2"/>
    <n v="7251"/>
    <n v="0.65000000000000036"/>
    <n v="14"/>
  </r>
  <r>
    <x v="26"/>
    <x v="3"/>
    <n v="7149"/>
    <n v="0.67000000000000037"/>
    <n v="18"/>
  </r>
  <r>
    <x v="26"/>
    <x v="4"/>
    <n v="7035"/>
    <n v="0.68000000000000038"/>
    <n v="22"/>
  </r>
  <r>
    <x v="26"/>
    <x v="5"/>
    <n v="6877"/>
    <n v="0.69000000000000039"/>
    <n v="26"/>
  </r>
  <r>
    <x v="26"/>
    <x v="6"/>
    <n v="6689"/>
    <n v="0.7000000000000004"/>
    <n v="31"/>
  </r>
  <r>
    <x v="26"/>
    <x v="7"/>
    <n v="6502"/>
    <n v="0.71000000000000041"/>
    <n v="35"/>
  </r>
  <r>
    <x v="26"/>
    <x v="8"/>
    <n v="6359"/>
    <n v="0.73000000000000043"/>
    <n v="37"/>
  </r>
  <r>
    <x v="26"/>
    <x v="9"/>
    <n v="6243"/>
    <n v="0.74000000000000044"/>
    <n v="42"/>
  </r>
  <r>
    <x v="26"/>
    <x v="10"/>
    <n v="6100"/>
    <n v="0.76000000000000045"/>
    <n v="46"/>
  </r>
  <r>
    <x v="26"/>
    <x v="11"/>
    <n v="5909"/>
    <n v="0.78000000000000047"/>
    <n v="48"/>
  </r>
  <r>
    <x v="27"/>
    <x v="0"/>
    <n v="5774"/>
    <n v="0.6"/>
    <n v="50"/>
  </r>
  <r>
    <x v="27"/>
    <x v="1"/>
    <n v="5665"/>
    <n v="0.62"/>
    <n v="48"/>
  </r>
  <r>
    <x v="27"/>
    <x v="2"/>
    <n v="5501"/>
    <n v="0.64"/>
    <n v="49"/>
  </r>
  <r>
    <x v="27"/>
    <x v="3"/>
    <n v="5350"/>
    <n v="0.65"/>
    <n v="52"/>
  </r>
  <r>
    <x v="27"/>
    <x v="4"/>
    <n v="5224"/>
    <n v="0.67"/>
    <n v="55"/>
  </r>
  <r>
    <x v="27"/>
    <x v="5"/>
    <n v="5073"/>
    <n v="0.69000000000000006"/>
    <n v="57"/>
  </r>
  <r>
    <x v="27"/>
    <x v="6"/>
    <n v="4952"/>
    <n v="0.71000000000000008"/>
    <n v="61"/>
  </r>
  <r>
    <x v="27"/>
    <x v="7"/>
    <n v="4833"/>
    <n v="0.73000000000000009"/>
    <n v="65"/>
  </r>
  <r>
    <x v="27"/>
    <x v="8"/>
    <n v="4700"/>
    <n v="0.7400000000000001"/>
    <n v="70"/>
  </r>
  <r>
    <x v="27"/>
    <x v="9"/>
    <n v="4537"/>
    <n v="0.76000000000000012"/>
    <n v="74"/>
  </r>
  <r>
    <x v="27"/>
    <x v="10"/>
    <n v="4399"/>
    <n v="0.77000000000000013"/>
    <n v="79"/>
  </r>
  <r>
    <x v="27"/>
    <x v="11"/>
    <n v="4209"/>
    <n v="0.79000000000000015"/>
    <n v="84"/>
  </r>
  <r>
    <x v="28"/>
    <x v="0"/>
    <n v="4058"/>
    <n v="0.80000000000000016"/>
    <n v="10"/>
  </r>
  <r>
    <x v="28"/>
    <x v="1"/>
    <n v="3908"/>
    <n v="0.81000000000000016"/>
    <n v="13"/>
  </r>
  <r>
    <x v="28"/>
    <x v="2"/>
    <n v="3796"/>
    <n v="0.82000000000000017"/>
    <n v="14"/>
  </r>
  <r>
    <x v="28"/>
    <x v="3"/>
    <n v="3664"/>
    <n v="0.84000000000000019"/>
    <n v="17"/>
  </r>
  <r>
    <x v="28"/>
    <x v="4"/>
    <n v="3560"/>
    <n v="0.86000000000000021"/>
    <n v="20"/>
  </r>
  <r>
    <x v="28"/>
    <x v="5"/>
    <n v="3418"/>
    <n v="0.87000000000000022"/>
    <n v="21"/>
  </r>
  <r>
    <x v="28"/>
    <x v="6"/>
    <n v="3219"/>
    <n v="0.88000000000000023"/>
    <n v="25"/>
  </r>
  <r>
    <x v="28"/>
    <x v="7"/>
    <n v="3072"/>
    <n v="0.90000000000000024"/>
    <n v="30"/>
  </r>
  <r>
    <x v="28"/>
    <x v="8"/>
    <n v="2958"/>
    <n v="0.91000000000000025"/>
    <n v="32"/>
  </r>
  <r>
    <x v="28"/>
    <x v="9"/>
    <n v="2823"/>
    <n v="0.92000000000000026"/>
    <n v="36"/>
  </r>
  <r>
    <x v="28"/>
    <x v="10"/>
    <n v="2660"/>
    <n v="0.94000000000000028"/>
    <n v="37"/>
  </r>
  <r>
    <x v="28"/>
    <x v="11"/>
    <n v="2522"/>
    <n v="0.9600000000000003"/>
    <n v="42"/>
  </r>
  <r>
    <x v="29"/>
    <x v="0"/>
    <n v="2359"/>
    <n v="0.05"/>
    <n v="50"/>
  </r>
  <r>
    <x v="29"/>
    <x v="1"/>
    <n v="2243"/>
    <n v="7.0000000000000007E-2"/>
    <n v="47"/>
  </r>
  <r>
    <x v="29"/>
    <x v="2"/>
    <n v="2088"/>
    <n v="0.08"/>
    <n v="51"/>
  </r>
  <r>
    <x v="29"/>
    <x v="3"/>
    <n v="1889"/>
    <n v="0.09"/>
    <n v="54"/>
  </r>
  <r>
    <x v="29"/>
    <x v="4"/>
    <n v="1693"/>
    <n v="0.11"/>
    <n v="56"/>
  </r>
  <r>
    <x v="29"/>
    <x v="5"/>
    <n v="1553"/>
    <n v="0.13"/>
    <n v="58"/>
  </r>
  <r>
    <x v="29"/>
    <x v="6"/>
    <n v="1426"/>
    <n v="0.14000000000000001"/>
    <n v="59"/>
  </r>
  <r>
    <x v="29"/>
    <x v="7"/>
    <n v="1229"/>
    <n v="0.15000000000000002"/>
    <n v="64"/>
  </r>
  <r>
    <x v="29"/>
    <x v="8"/>
    <n v="1091"/>
    <n v="0.16000000000000003"/>
    <n v="69"/>
  </r>
  <r>
    <x v="29"/>
    <x v="9"/>
    <n v="941"/>
    <n v="0.18000000000000002"/>
    <n v="71"/>
  </r>
  <r>
    <x v="29"/>
    <x v="10"/>
    <n v="840"/>
    <n v="0.19000000000000003"/>
    <n v="74"/>
  </r>
  <r>
    <x v="29"/>
    <x v="11"/>
    <n v="658"/>
    <n v="0.21000000000000002"/>
    <n v="77"/>
  </r>
  <r>
    <x v="30"/>
    <x v="0"/>
    <n v="4000"/>
    <n v="0.22000000000000003"/>
    <n v="10"/>
  </r>
  <r>
    <x v="30"/>
    <x v="1"/>
    <n v="3831"/>
    <n v="0.24000000000000002"/>
    <n v="11"/>
  </r>
  <r>
    <x v="30"/>
    <x v="2"/>
    <n v="3665"/>
    <n v="0.26"/>
    <n v="12"/>
  </r>
  <r>
    <x v="30"/>
    <x v="3"/>
    <n v="3479"/>
    <n v="0.28000000000000003"/>
    <n v="13"/>
  </r>
  <r>
    <x v="30"/>
    <x v="4"/>
    <n v="3327"/>
    <n v="0.29000000000000004"/>
    <n v="17"/>
  </r>
  <r>
    <x v="30"/>
    <x v="5"/>
    <n v="3197"/>
    <n v="0.30000000000000004"/>
    <n v="18"/>
  </r>
  <r>
    <x v="30"/>
    <x v="6"/>
    <n v="3048"/>
    <n v="0.32000000000000006"/>
    <n v="20"/>
  </r>
  <r>
    <x v="30"/>
    <x v="7"/>
    <n v="2852"/>
    <n v="0.34000000000000008"/>
    <n v="24"/>
  </r>
  <r>
    <x v="30"/>
    <x v="8"/>
    <n v="2730"/>
    <n v="0.35000000000000009"/>
    <n v="28"/>
  </r>
  <r>
    <x v="30"/>
    <x v="9"/>
    <n v="2542"/>
    <n v="0.3600000000000001"/>
    <n v="30"/>
  </r>
  <r>
    <x v="30"/>
    <x v="10"/>
    <n v="2403"/>
    <n v="0.37000000000000011"/>
    <n v="33"/>
  </r>
  <r>
    <x v="30"/>
    <x v="11"/>
    <n v="2267"/>
    <n v="0.39000000000000012"/>
    <n v="36"/>
  </r>
  <r>
    <x v="31"/>
    <x v="0"/>
    <n v="2138"/>
    <n v="0.41000000000000014"/>
    <n v="50"/>
  </r>
  <r>
    <x v="31"/>
    <x v="1"/>
    <n v="2004"/>
    <n v="0.43000000000000016"/>
    <n v="49"/>
  </r>
  <r>
    <x v="31"/>
    <x v="2"/>
    <n v="1848"/>
    <n v="0.45000000000000018"/>
    <n v="53"/>
  </r>
  <r>
    <x v="31"/>
    <x v="3"/>
    <n v="1666"/>
    <n v="0.4700000000000002"/>
    <n v="57"/>
  </r>
  <r>
    <x v="31"/>
    <x v="4"/>
    <n v="1544"/>
    <n v="0.49000000000000021"/>
    <n v="58"/>
  </r>
  <r>
    <x v="31"/>
    <x v="5"/>
    <n v="1379"/>
    <n v="0.51000000000000023"/>
    <n v="59"/>
  </r>
  <r>
    <x v="31"/>
    <x v="6"/>
    <n v="1253"/>
    <n v="0.53000000000000025"/>
    <n v="64"/>
  </r>
  <r>
    <x v="31"/>
    <x v="7"/>
    <n v="1116"/>
    <n v="0.55000000000000027"/>
    <n v="68"/>
  </r>
  <r>
    <x v="31"/>
    <x v="8"/>
    <n v="1002"/>
    <n v="0.56000000000000028"/>
    <n v="70"/>
  </r>
  <r>
    <x v="31"/>
    <x v="9"/>
    <n v="884"/>
    <n v="0.58000000000000029"/>
    <n v="74"/>
  </r>
  <r>
    <x v="31"/>
    <x v="10"/>
    <n v="703"/>
    <n v="0.5900000000000003"/>
    <n v="77"/>
  </r>
  <r>
    <x v="31"/>
    <x v="11"/>
    <n v="597"/>
    <n v="0.61000000000000032"/>
    <n v="80"/>
  </r>
  <r>
    <x v="32"/>
    <x v="0"/>
    <n v="9000"/>
    <n v="0.1"/>
    <n v="10"/>
  </r>
  <r>
    <x v="32"/>
    <x v="1"/>
    <n v="8834"/>
    <n v="0.11"/>
    <n v="12"/>
  </r>
  <r>
    <x v="32"/>
    <x v="2"/>
    <n v="8657"/>
    <n v="0.12"/>
    <n v="17"/>
  </r>
  <r>
    <x v="32"/>
    <x v="3"/>
    <n v="8531"/>
    <n v="0.13"/>
    <n v="20"/>
  </r>
  <r>
    <x v="32"/>
    <x v="4"/>
    <n v="8362"/>
    <n v="0.14000000000000001"/>
    <n v="25"/>
  </r>
  <r>
    <x v="32"/>
    <x v="5"/>
    <n v="8194"/>
    <n v="0.15000000000000002"/>
    <n v="27"/>
  </r>
  <r>
    <x v="32"/>
    <x v="6"/>
    <n v="8070"/>
    <n v="0.16000000000000003"/>
    <n v="30"/>
  </r>
  <r>
    <x v="32"/>
    <x v="7"/>
    <n v="7921"/>
    <n v="0.18000000000000002"/>
    <n v="32"/>
  </r>
  <r>
    <x v="32"/>
    <x v="8"/>
    <n v="7791"/>
    <n v="0.2"/>
    <n v="33"/>
  </r>
  <r>
    <x v="32"/>
    <x v="9"/>
    <n v="7646"/>
    <n v="0.22"/>
    <n v="35"/>
  </r>
  <r>
    <x v="32"/>
    <x v="10"/>
    <n v="7534"/>
    <n v="0.23"/>
    <n v="36"/>
  </r>
  <r>
    <x v="32"/>
    <x v="11"/>
    <n v="7343"/>
    <n v="0.25"/>
    <n v="39"/>
  </r>
  <r>
    <x v="33"/>
    <x v="0"/>
    <n v="7157"/>
    <n v="0.27"/>
    <n v="50"/>
  </r>
  <r>
    <x v="33"/>
    <x v="1"/>
    <n v="7030"/>
    <n v="0.29000000000000004"/>
    <n v="43"/>
  </r>
  <r>
    <x v="33"/>
    <x v="2"/>
    <n v="6860"/>
    <n v="0.30000000000000004"/>
    <n v="45"/>
  </r>
  <r>
    <x v="33"/>
    <x v="3"/>
    <n v="6710"/>
    <n v="0.32000000000000006"/>
    <n v="48"/>
  </r>
  <r>
    <x v="33"/>
    <x v="4"/>
    <n v="6519"/>
    <n v="0.33000000000000007"/>
    <n v="50"/>
  </r>
  <r>
    <x v="33"/>
    <x v="5"/>
    <n v="6357"/>
    <n v="0.35000000000000009"/>
    <n v="51"/>
  </r>
  <r>
    <x v="33"/>
    <x v="6"/>
    <n v="6189"/>
    <n v="0.37000000000000011"/>
    <n v="54"/>
  </r>
  <r>
    <x v="33"/>
    <x v="7"/>
    <n v="5989"/>
    <n v="0.38000000000000012"/>
    <n v="59"/>
  </r>
  <r>
    <x v="33"/>
    <x v="8"/>
    <n v="5875"/>
    <n v="0.39000000000000012"/>
    <n v="60"/>
  </r>
  <r>
    <x v="33"/>
    <x v="9"/>
    <n v="5703"/>
    <n v="0.40000000000000013"/>
    <n v="65"/>
  </r>
  <r>
    <x v="33"/>
    <x v="10"/>
    <n v="5540"/>
    <n v="0.42000000000000015"/>
    <n v="66"/>
  </r>
  <r>
    <x v="33"/>
    <x v="11"/>
    <n v="5359"/>
    <n v="0.43000000000000016"/>
    <n v="68"/>
  </r>
  <r>
    <x v="34"/>
    <x v="0"/>
    <n v="5246"/>
    <n v="0.45000000000000018"/>
    <n v="10"/>
  </r>
  <r>
    <x v="34"/>
    <x v="1"/>
    <n v="5112"/>
    <n v="0.46000000000000019"/>
    <n v="14"/>
  </r>
  <r>
    <x v="34"/>
    <x v="2"/>
    <n v="5001"/>
    <n v="0.4700000000000002"/>
    <n v="15"/>
  </r>
  <r>
    <x v="34"/>
    <x v="3"/>
    <n v="4863"/>
    <n v="0.49000000000000021"/>
    <n v="16"/>
  </r>
  <r>
    <x v="34"/>
    <x v="4"/>
    <n v="4688"/>
    <n v="0.51000000000000023"/>
    <n v="21"/>
  </r>
  <r>
    <x v="34"/>
    <x v="5"/>
    <n v="4498"/>
    <n v="0.53000000000000025"/>
    <n v="25"/>
  </r>
  <r>
    <x v="34"/>
    <x v="6"/>
    <n v="4315"/>
    <n v="0.55000000000000027"/>
    <n v="27"/>
  </r>
  <r>
    <x v="34"/>
    <x v="7"/>
    <n v="4149"/>
    <n v="0.56000000000000028"/>
    <n v="32"/>
  </r>
  <r>
    <x v="34"/>
    <x v="8"/>
    <n v="3996"/>
    <n v="0.58000000000000029"/>
    <n v="33"/>
  </r>
  <r>
    <x v="34"/>
    <x v="9"/>
    <n v="3809"/>
    <n v="0.5900000000000003"/>
    <n v="34"/>
  </r>
  <r>
    <x v="34"/>
    <x v="10"/>
    <n v="3676"/>
    <n v="0.61000000000000032"/>
    <n v="39"/>
  </r>
  <r>
    <x v="34"/>
    <x v="11"/>
    <n v="3521"/>
    <n v="0.62000000000000033"/>
    <n v="41"/>
  </r>
  <r>
    <x v="35"/>
    <x v="0"/>
    <n v="3411"/>
    <n v="0.64000000000000035"/>
    <n v="50"/>
  </r>
  <r>
    <x v="35"/>
    <x v="1"/>
    <n v="3246"/>
    <n v="0.66000000000000036"/>
    <n v="40"/>
  </r>
  <r>
    <x v="35"/>
    <x v="2"/>
    <n v="3074"/>
    <n v="0.67000000000000037"/>
    <n v="41"/>
  </r>
  <r>
    <x v="35"/>
    <x v="3"/>
    <n v="2918"/>
    <n v="0.68000000000000038"/>
    <n v="44"/>
  </r>
  <r>
    <x v="35"/>
    <x v="4"/>
    <n v="2735"/>
    <n v="0.7000000000000004"/>
    <n v="49"/>
  </r>
  <r>
    <x v="35"/>
    <x v="5"/>
    <n v="2547"/>
    <n v="0.71000000000000041"/>
    <n v="52"/>
  </r>
  <r>
    <x v="35"/>
    <x v="6"/>
    <n v="2393"/>
    <n v="0.73000000000000043"/>
    <n v="56"/>
  </r>
  <r>
    <x v="35"/>
    <x v="7"/>
    <n v="2265"/>
    <n v="0.74000000000000044"/>
    <n v="57"/>
  </r>
  <r>
    <x v="35"/>
    <x v="8"/>
    <n v="2078"/>
    <n v="0.76000000000000045"/>
    <n v="59"/>
  </r>
  <r>
    <x v="35"/>
    <x v="9"/>
    <n v="1895"/>
    <n v="0.77000000000000046"/>
    <n v="61"/>
  </r>
  <r>
    <x v="35"/>
    <x v="10"/>
    <n v="1767"/>
    <n v="0.79000000000000048"/>
    <n v="62"/>
  </r>
  <r>
    <x v="35"/>
    <x v="11"/>
    <n v="1654"/>
    <n v="0.8100000000000005"/>
    <n v="63"/>
  </r>
  <r>
    <x v="36"/>
    <x v="0"/>
    <n v="1000"/>
    <n v="0.6"/>
    <n v="10"/>
  </r>
  <r>
    <x v="36"/>
    <x v="1"/>
    <n v="1074"/>
    <n v="0.62"/>
    <n v="13"/>
  </r>
  <r>
    <x v="36"/>
    <x v="2"/>
    <n v="1140"/>
    <n v="0.64"/>
    <n v="16"/>
  </r>
  <r>
    <x v="36"/>
    <x v="3"/>
    <n v="1209"/>
    <n v="0.66"/>
    <n v="18"/>
  </r>
  <r>
    <x v="36"/>
    <x v="4"/>
    <n v="1270"/>
    <n v="0.67"/>
    <n v="23"/>
  </r>
  <r>
    <x v="36"/>
    <x v="5"/>
    <n v="1323"/>
    <n v="0.68"/>
    <n v="27"/>
  </r>
  <r>
    <x v="36"/>
    <x v="6"/>
    <n v="1388"/>
    <n v="0.69000000000000006"/>
    <n v="32"/>
  </r>
  <r>
    <x v="36"/>
    <x v="7"/>
    <n v="1446"/>
    <n v="0.70000000000000007"/>
    <n v="36"/>
  </r>
  <r>
    <x v="36"/>
    <x v="8"/>
    <n v="1517"/>
    <n v="0.72000000000000008"/>
    <n v="39"/>
  </r>
  <r>
    <x v="36"/>
    <x v="9"/>
    <n v="1582"/>
    <n v="0.73000000000000009"/>
    <n v="43"/>
  </r>
  <r>
    <x v="36"/>
    <x v="10"/>
    <n v="1647"/>
    <n v="0.7400000000000001"/>
    <n v="47"/>
  </r>
  <r>
    <x v="36"/>
    <x v="11"/>
    <n v="1702"/>
    <n v="0.75000000000000011"/>
    <n v="50"/>
  </r>
  <r>
    <x v="37"/>
    <x v="0"/>
    <n v="1758"/>
    <n v="0.77000000000000013"/>
    <n v="50"/>
  </r>
  <r>
    <x v="37"/>
    <x v="1"/>
    <n v="1812"/>
    <n v="0.78000000000000014"/>
    <n v="42"/>
  </r>
  <r>
    <x v="37"/>
    <x v="2"/>
    <n v="1872"/>
    <n v="0.79000000000000015"/>
    <n v="46"/>
  </r>
  <r>
    <x v="37"/>
    <x v="3"/>
    <n v="1924"/>
    <n v="0.80000000000000016"/>
    <n v="49"/>
  </r>
  <r>
    <x v="37"/>
    <x v="4"/>
    <n v="1996"/>
    <n v="0.82000000000000017"/>
    <n v="51"/>
  </r>
  <r>
    <x v="37"/>
    <x v="5"/>
    <n v="2054"/>
    <n v="0.83000000000000018"/>
    <n v="54"/>
  </r>
  <r>
    <x v="37"/>
    <x v="6"/>
    <n v="2122"/>
    <n v="0.84000000000000019"/>
    <n v="56"/>
  </r>
  <r>
    <x v="37"/>
    <x v="7"/>
    <n v="2185"/>
    <n v="0.8500000000000002"/>
    <n v="59"/>
  </r>
  <r>
    <x v="37"/>
    <x v="8"/>
    <n v="2255"/>
    <n v="0.86000000000000021"/>
    <n v="62"/>
  </r>
  <r>
    <x v="37"/>
    <x v="9"/>
    <n v="2325"/>
    <n v="0.87000000000000022"/>
    <n v="64"/>
  </r>
  <r>
    <x v="37"/>
    <x v="10"/>
    <n v="2387"/>
    <n v="0.89000000000000024"/>
    <n v="65"/>
  </r>
  <r>
    <x v="37"/>
    <x v="11"/>
    <n v="2448"/>
    <n v="0.91000000000000025"/>
    <n v="66"/>
  </r>
  <r>
    <x v="38"/>
    <x v="0"/>
    <n v="2513"/>
    <n v="0.45"/>
    <n v="10"/>
  </r>
  <r>
    <x v="38"/>
    <x v="1"/>
    <n v="2576"/>
    <n v="0.46"/>
    <n v="14"/>
  </r>
  <r>
    <x v="38"/>
    <x v="2"/>
    <n v="2648"/>
    <n v="0.47000000000000003"/>
    <n v="18"/>
  </r>
  <r>
    <x v="38"/>
    <x v="3"/>
    <n v="2700"/>
    <n v="0.48000000000000004"/>
    <n v="20"/>
  </r>
  <r>
    <x v="38"/>
    <x v="4"/>
    <n v="2757"/>
    <n v="0.5"/>
    <n v="22"/>
  </r>
  <r>
    <x v="38"/>
    <x v="5"/>
    <n v="2810"/>
    <n v="0.51"/>
    <n v="23"/>
  </r>
  <r>
    <x v="38"/>
    <x v="6"/>
    <n v="2877"/>
    <n v="0.53"/>
    <n v="27"/>
  </r>
  <r>
    <x v="38"/>
    <x v="7"/>
    <n v="2934"/>
    <n v="0.55000000000000004"/>
    <n v="32"/>
  </r>
  <r>
    <x v="38"/>
    <x v="8"/>
    <n v="2989"/>
    <n v="0.57000000000000006"/>
    <n v="34"/>
  </r>
  <r>
    <x v="38"/>
    <x v="9"/>
    <n v="3048"/>
    <n v="0.59000000000000008"/>
    <n v="39"/>
  </r>
  <r>
    <x v="38"/>
    <x v="10"/>
    <n v="3101"/>
    <n v="0.60000000000000009"/>
    <n v="41"/>
  </r>
  <r>
    <x v="38"/>
    <x v="11"/>
    <n v="3160"/>
    <n v="0.6100000000000001"/>
    <n v="42"/>
  </r>
  <r>
    <x v="39"/>
    <x v="0"/>
    <n v="3221"/>
    <n v="0.62000000000000011"/>
    <n v="50"/>
  </r>
  <r>
    <x v="39"/>
    <x v="1"/>
    <n v="3281"/>
    <n v="0.63000000000000012"/>
    <n v="40"/>
  </r>
  <r>
    <x v="39"/>
    <x v="2"/>
    <n v="3343"/>
    <n v="0.65000000000000013"/>
    <n v="41"/>
  </r>
  <r>
    <x v="39"/>
    <x v="3"/>
    <n v="3401"/>
    <n v="0.67000000000000015"/>
    <n v="46"/>
  </r>
  <r>
    <x v="39"/>
    <x v="4"/>
    <n v="3474"/>
    <n v="0.69000000000000017"/>
    <n v="47"/>
  </r>
  <r>
    <x v="39"/>
    <x v="5"/>
    <n v="3531"/>
    <n v="0.70000000000000018"/>
    <n v="49"/>
  </r>
  <r>
    <x v="39"/>
    <x v="6"/>
    <n v="3591"/>
    <n v="0.71000000000000019"/>
    <n v="54"/>
  </r>
  <r>
    <x v="39"/>
    <x v="7"/>
    <n v="3647"/>
    <n v="0.7300000000000002"/>
    <n v="58"/>
  </r>
  <r>
    <x v="39"/>
    <x v="8"/>
    <n v="3711"/>
    <n v="0.74000000000000021"/>
    <n v="59"/>
  </r>
  <r>
    <x v="39"/>
    <x v="9"/>
    <n v="3771"/>
    <n v="0.76000000000000023"/>
    <n v="62"/>
  </r>
  <r>
    <x v="39"/>
    <x v="10"/>
    <n v="3821"/>
    <n v="0.77000000000000024"/>
    <n v="63"/>
  </r>
  <r>
    <x v="39"/>
    <x v="11"/>
    <n v="3880"/>
    <n v="0.78000000000000025"/>
    <n v="68"/>
  </r>
  <r>
    <x v="40"/>
    <x v="0"/>
    <n v="3953"/>
    <n v="0.55000000000000004"/>
    <n v="10"/>
  </r>
  <r>
    <x v="40"/>
    <x v="1"/>
    <n v="4014"/>
    <n v="0.56000000000000005"/>
    <n v="12"/>
  </r>
  <r>
    <x v="40"/>
    <x v="2"/>
    <n v="4084"/>
    <n v="0.58000000000000007"/>
    <n v="17"/>
  </r>
  <r>
    <x v="40"/>
    <x v="3"/>
    <n v="4157"/>
    <n v="0.60000000000000009"/>
    <n v="20"/>
  </r>
  <r>
    <x v="40"/>
    <x v="4"/>
    <n v="4214"/>
    <n v="0.6100000000000001"/>
    <n v="24"/>
  </r>
  <r>
    <x v="40"/>
    <x v="5"/>
    <n v="4269"/>
    <n v="0.63000000000000012"/>
    <n v="25"/>
  </r>
  <r>
    <x v="40"/>
    <x v="6"/>
    <n v="4341"/>
    <n v="0.65000000000000013"/>
    <n v="28"/>
  </r>
  <r>
    <x v="40"/>
    <x v="7"/>
    <n v="4409"/>
    <n v="0.67000000000000015"/>
    <n v="29"/>
  </r>
  <r>
    <x v="40"/>
    <x v="8"/>
    <n v="4477"/>
    <n v="0.68000000000000016"/>
    <n v="31"/>
  </r>
  <r>
    <x v="40"/>
    <x v="9"/>
    <n v="4533"/>
    <n v="0.69000000000000017"/>
    <n v="35"/>
  </r>
  <r>
    <x v="40"/>
    <x v="10"/>
    <n v="4601"/>
    <n v="0.71000000000000019"/>
    <n v="37"/>
  </r>
  <r>
    <x v="40"/>
    <x v="11"/>
    <n v="4665"/>
    <n v="0.7200000000000002"/>
    <n v="39"/>
  </r>
  <r>
    <x v="41"/>
    <x v="0"/>
    <n v="4740"/>
    <n v="0.74000000000000021"/>
    <n v="50"/>
  </r>
  <r>
    <x v="41"/>
    <x v="1"/>
    <n v="4793"/>
    <n v="0.75000000000000022"/>
    <n v="42"/>
  </r>
  <r>
    <x v="41"/>
    <x v="2"/>
    <n v="4848"/>
    <n v="0.76000000000000023"/>
    <n v="44"/>
  </r>
  <r>
    <x v="41"/>
    <x v="3"/>
    <n v="4916"/>
    <n v="0.78000000000000025"/>
    <n v="49"/>
  </r>
  <r>
    <x v="41"/>
    <x v="4"/>
    <n v="4972"/>
    <n v="0.80000000000000027"/>
    <n v="54"/>
  </r>
  <r>
    <x v="41"/>
    <x v="5"/>
    <n v="5034"/>
    <n v="0.81000000000000028"/>
    <n v="56"/>
  </r>
  <r>
    <x v="41"/>
    <x v="6"/>
    <n v="5095"/>
    <n v="0.83000000000000029"/>
    <n v="59"/>
  </r>
  <r>
    <x v="41"/>
    <x v="7"/>
    <n v="5161"/>
    <n v="0.85000000000000031"/>
    <n v="64"/>
  </r>
  <r>
    <x v="41"/>
    <x v="8"/>
    <n v="5217"/>
    <n v="0.86000000000000032"/>
    <n v="68"/>
  </r>
  <r>
    <x v="41"/>
    <x v="9"/>
    <n v="5271"/>
    <n v="0.88000000000000034"/>
    <n v="73"/>
  </r>
  <r>
    <x v="41"/>
    <x v="10"/>
    <n v="5340"/>
    <n v="0.90000000000000036"/>
    <n v="75"/>
  </r>
  <r>
    <x v="41"/>
    <x v="11"/>
    <n v="5390"/>
    <n v="0.91000000000000036"/>
    <n v="79"/>
  </r>
  <r>
    <x v="42"/>
    <x v="0"/>
    <n v="5455"/>
    <n v="0.19"/>
    <n v="10"/>
  </r>
  <r>
    <x v="42"/>
    <x v="1"/>
    <n v="5509"/>
    <n v="0.2"/>
    <n v="12"/>
  </r>
  <r>
    <x v="42"/>
    <x v="2"/>
    <n v="5581"/>
    <n v="0.22"/>
    <n v="14"/>
  </r>
  <r>
    <x v="42"/>
    <x v="3"/>
    <n v="5652"/>
    <n v="0.23"/>
    <n v="16"/>
  </r>
  <r>
    <x v="42"/>
    <x v="4"/>
    <n v="5716"/>
    <n v="0.25"/>
    <n v="20"/>
  </r>
  <r>
    <x v="42"/>
    <x v="5"/>
    <n v="5773"/>
    <n v="0.27"/>
    <n v="23"/>
  </r>
  <r>
    <x v="42"/>
    <x v="6"/>
    <n v="5843"/>
    <n v="0.29000000000000004"/>
    <n v="25"/>
  </r>
  <r>
    <x v="42"/>
    <x v="7"/>
    <n v="5902"/>
    <n v="0.30000000000000004"/>
    <n v="26"/>
  </r>
  <r>
    <x v="42"/>
    <x v="8"/>
    <n v="5960"/>
    <n v="0.32000000000000006"/>
    <n v="31"/>
  </r>
  <r>
    <x v="42"/>
    <x v="9"/>
    <n v="6029"/>
    <n v="0.34000000000000008"/>
    <n v="34"/>
  </r>
  <r>
    <x v="42"/>
    <x v="10"/>
    <n v="6091"/>
    <n v="0.35000000000000009"/>
    <n v="37"/>
  </r>
  <r>
    <x v="42"/>
    <x v="11"/>
    <n v="6157"/>
    <n v="0.37000000000000011"/>
    <n v="42"/>
  </r>
  <r>
    <x v="43"/>
    <x v="0"/>
    <n v="6213"/>
    <n v="0.39000000000000012"/>
    <n v="50"/>
  </r>
  <r>
    <x v="43"/>
    <x v="1"/>
    <n v="6281"/>
    <n v="0.41000000000000014"/>
    <n v="41"/>
  </r>
  <r>
    <x v="43"/>
    <x v="2"/>
    <n v="6346"/>
    <n v="0.42000000000000015"/>
    <n v="46"/>
  </r>
  <r>
    <x v="43"/>
    <x v="3"/>
    <n v="6405"/>
    <n v="0.44000000000000017"/>
    <n v="49"/>
  </r>
  <r>
    <x v="43"/>
    <x v="4"/>
    <n v="6479"/>
    <n v="0.46000000000000019"/>
    <n v="52"/>
  </r>
  <r>
    <x v="43"/>
    <x v="5"/>
    <n v="6549"/>
    <n v="0.4700000000000002"/>
    <n v="54"/>
  </r>
  <r>
    <x v="43"/>
    <x v="6"/>
    <n v="6607"/>
    <n v="0.49000000000000021"/>
    <n v="57"/>
  </r>
  <r>
    <x v="43"/>
    <x v="7"/>
    <n v="6664"/>
    <n v="0.51000000000000023"/>
    <n v="60"/>
  </r>
  <r>
    <x v="43"/>
    <x v="8"/>
    <n v="6732"/>
    <n v="0.53000000000000025"/>
    <n v="61"/>
  </r>
  <r>
    <x v="43"/>
    <x v="9"/>
    <n v="6799"/>
    <n v="0.55000000000000027"/>
    <n v="64"/>
  </r>
  <r>
    <x v="43"/>
    <x v="10"/>
    <n v="6867"/>
    <n v="0.56000000000000028"/>
    <n v="67"/>
  </r>
  <r>
    <x v="43"/>
    <x v="11"/>
    <n v="6917"/>
    <n v="0.58000000000000029"/>
    <n v="70"/>
  </r>
  <r>
    <x v="44"/>
    <x v="0"/>
    <n v="6973"/>
    <n v="0.60000000000000031"/>
    <n v="10"/>
  </r>
  <r>
    <x v="44"/>
    <x v="1"/>
    <n v="7037"/>
    <n v="0.61000000000000032"/>
    <n v="12"/>
  </r>
  <r>
    <x v="44"/>
    <x v="2"/>
    <n v="7101"/>
    <n v="0.63000000000000034"/>
    <n v="16"/>
  </r>
  <r>
    <x v="44"/>
    <x v="3"/>
    <n v="7164"/>
    <n v="0.64000000000000035"/>
    <n v="21"/>
  </r>
  <r>
    <x v="44"/>
    <x v="4"/>
    <n v="7220"/>
    <n v="0.66000000000000036"/>
    <n v="26"/>
  </r>
  <r>
    <x v="44"/>
    <x v="5"/>
    <n v="7291"/>
    <n v="0.68000000000000038"/>
    <n v="29"/>
  </r>
  <r>
    <x v="44"/>
    <x v="6"/>
    <n v="7346"/>
    <n v="0.69000000000000039"/>
    <n v="31"/>
  </r>
  <r>
    <x v="44"/>
    <x v="7"/>
    <n v="7414"/>
    <n v="0.71000000000000041"/>
    <n v="34"/>
  </r>
  <r>
    <x v="44"/>
    <x v="8"/>
    <n v="7477"/>
    <n v="0.73000000000000043"/>
    <n v="37"/>
  </r>
  <r>
    <x v="44"/>
    <x v="9"/>
    <n v="7528"/>
    <n v="0.75000000000000044"/>
    <n v="41"/>
  </r>
  <r>
    <x v="44"/>
    <x v="10"/>
    <n v="7585"/>
    <n v="0.77000000000000046"/>
    <n v="46"/>
  </r>
  <r>
    <x v="44"/>
    <x v="11"/>
    <n v="7647"/>
    <n v="0.79000000000000048"/>
    <n v="47"/>
  </r>
  <r>
    <x v="45"/>
    <x v="0"/>
    <n v="7698"/>
    <n v="0.26"/>
    <n v="50"/>
  </r>
  <r>
    <x v="45"/>
    <x v="1"/>
    <n v="7759"/>
    <n v="0.28000000000000003"/>
    <n v="43"/>
  </r>
  <r>
    <x v="45"/>
    <x v="2"/>
    <n v="7809"/>
    <n v="0.30000000000000004"/>
    <n v="46"/>
  </r>
  <r>
    <x v="45"/>
    <x v="3"/>
    <n v="7864"/>
    <n v="0.32000000000000006"/>
    <n v="51"/>
  </r>
  <r>
    <x v="45"/>
    <x v="4"/>
    <n v="7927"/>
    <n v="0.33000000000000007"/>
    <n v="56"/>
  </r>
  <r>
    <x v="45"/>
    <x v="5"/>
    <n v="7978"/>
    <n v="0.34000000000000008"/>
    <n v="61"/>
  </r>
  <r>
    <x v="45"/>
    <x v="6"/>
    <n v="8044"/>
    <n v="0.35000000000000009"/>
    <n v="65"/>
  </r>
  <r>
    <x v="45"/>
    <x v="7"/>
    <n v="8098"/>
    <n v="0.37000000000000011"/>
    <n v="67"/>
  </r>
  <r>
    <x v="45"/>
    <x v="8"/>
    <n v="8167"/>
    <n v="0.38000000000000012"/>
    <n v="70"/>
  </r>
  <r>
    <x v="45"/>
    <x v="9"/>
    <n v="8242"/>
    <n v="0.40000000000000013"/>
    <n v="72"/>
  </r>
  <r>
    <x v="45"/>
    <x v="10"/>
    <n v="8306"/>
    <n v="0.41000000000000014"/>
    <n v="73"/>
  </r>
  <r>
    <x v="45"/>
    <x v="11"/>
    <n v="8372"/>
    <n v="0.42000000000000015"/>
    <n v="76"/>
  </r>
  <r>
    <x v="46"/>
    <x v="0"/>
    <n v="8440"/>
    <n v="0.43000000000000016"/>
    <n v="10"/>
  </r>
  <r>
    <x v="46"/>
    <x v="1"/>
    <n v="8495"/>
    <n v="0.44000000000000017"/>
    <n v="12"/>
  </r>
  <r>
    <x v="46"/>
    <x v="2"/>
    <n v="8565"/>
    <n v="0.45000000000000018"/>
    <n v="16"/>
  </r>
  <r>
    <x v="46"/>
    <x v="3"/>
    <n v="8640"/>
    <n v="0.4700000000000002"/>
    <n v="20"/>
  </r>
  <r>
    <x v="46"/>
    <x v="4"/>
    <n v="8697"/>
    <n v="0.4800000000000002"/>
    <n v="21"/>
  </r>
  <r>
    <x v="46"/>
    <x v="5"/>
    <n v="8757"/>
    <n v="0.49000000000000021"/>
    <n v="24"/>
  </r>
  <r>
    <x v="46"/>
    <x v="6"/>
    <n v="8818"/>
    <n v="0.50000000000000022"/>
    <n v="25"/>
  </r>
  <r>
    <x v="46"/>
    <x v="7"/>
    <n v="8889"/>
    <n v="0.52000000000000024"/>
    <n v="29"/>
  </r>
  <r>
    <x v="46"/>
    <x v="8"/>
    <n v="8958"/>
    <n v="0.54000000000000026"/>
    <n v="32"/>
  </r>
  <r>
    <x v="46"/>
    <x v="9"/>
    <n v="9009"/>
    <n v="0.55000000000000027"/>
    <n v="36"/>
  </r>
  <r>
    <x v="46"/>
    <x v="10"/>
    <n v="9066"/>
    <n v="0.56000000000000028"/>
    <n v="37"/>
  </r>
  <r>
    <x v="46"/>
    <x v="11"/>
    <n v="9117"/>
    <n v="0.58000000000000029"/>
    <n v="40"/>
  </r>
  <r>
    <x v="47"/>
    <x v="0"/>
    <n v="2000"/>
    <n v="0.60000000000000031"/>
    <n v="50"/>
  </r>
  <r>
    <x v="47"/>
    <x v="1"/>
    <n v="2053"/>
    <n v="0.61000000000000032"/>
    <n v="48"/>
  </r>
  <r>
    <x v="47"/>
    <x v="2"/>
    <n v="2108"/>
    <n v="0.63000000000000034"/>
    <n v="49"/>
  </r>
  <r>
    <x v="47"/>
    <x v="3"/>
    <n v="2165"/>
    <n v="0.65000000000000036"/>
    <n v="51"/>
  </r>
  <r>
    <x v="47"/>
    <x v="4"/>
    <n v="2227"/>
    <n v="0.66000000000000036"/>
    <n v="54"/>
  </r>
  <r>
    <x v="47"/>
    <x v="5"/>
    <n v="2285"/>
    <n v="0.67000000000000037"/>
    <n v="55"/>
  </r>
  <r>
    <x v="47"/>
    <x v="6"/>
    <n v="2345"/>
    <n v="0.69000000000000039"/>
    <n v="58"/>
  </r>
  <r>
    <x v="47"/>
    <x v="7"/>
    <n v="2410"/>
    <n v="0.7000000000000004"/>
    <n v="63"/>
  </r>
  <r>
    <x v="47"/>
    <x v="8"/>
    <n v="2474"/>
    <n v="0.72000000000000042"/>
    <n v="67"/>
  </r>
  <r>
    <x v="47"/>
    <x v="9"/>
    <n v="2542"/>
    <n v="0.74000000000000044"/>
    <n v="70"/>
  </r>
  <r>
    <x v="47"/>
    <x v="10"/>
    <n v="2606"/>
    <n v="0.75000000000000044"/>
    <n v="75"/>
  </r>
  <r>
    <x v="47"/>
    <x v="11"/>
    <n v="2657"/>
    <n v="0.77000000000000046"/>
    <n v="78"/>
  </r>
  <r>
    <x v="48"/>
    <x v="0"/>
    <n v="2727"/>
    <n v="0.75"/>
    <n v="10"/>
  </r>
  <r>
    <x v="48"/>
    <x v="1"/>
    <n v="2782"/>
    <n v="0.76"/>
    <n v="15"/>
  </r>
  <r>
    <x v="48"/>
    <x v="2"/>
    <n v="2854"/>
    <n v="0.77"/>
    <n v="17"/>
  </r>
  <r>
    <x v="48"/>
    <x v="3"/>
    <n v="2927"/>
    <n v="0.79"/>
    <n v="18"/>
  </r>
  <r>
    <x v="48"/>
    <x v="4"/>
    <n v="2993"/>
    <n v="0.8"/>
    <n v="20"/>
  </r>
  <r>
    <x v="48"/>
    <x v="5"/>
    <n v="3064"/>
    <n v="0.81"/>
    <n v="24"/>
  </r>
  <r>
    <x v="48"/>
    <x v="6"/>
    <n v="3124"/>
    <n v="0.82000000000000006"/>
    <n v="27"/>
  </r>
  <r>
    <x v="48"/>
    <x v="7"/>
    <n v="3183"/>
    <n v="0.84000000000000008"/>
    <n v="30"/>
  </r>
  <r>
    <x v="48"/>
    <x v="8"/>
    <n v="3254"/>
    <n v="0.8600000000000001"/>
    <n v="31"/>
  </r>
  <r>
    <x v="48"/>
    <x v="9"/>
    <n v="3325"/>
    <n v="0.88000000000000012"/>
    <n v="35"/>
  </r>
  <r>
    <x v="48"/>
    <x v="10"/>
    <n v="3392"/>
    <n v="0.90000000000000013"/>
    <n v="36"/>
  </r>
  <r>
    <x v="48"/>
    <x v="11"/>
    <n v="3445"/>
    <n v="0.92000000000000015"/>
    <n v="39"/>
  </r>
  <r>
    <x v="49"/>
    <x v="0"/>
    <n v="3506"/>
    <n v="0.8"/>
    <n v="50"/>
  </r>
  <r>
    <x v="49"/>
    <x v="1"/>
    <n v="3573"/>
    <n v="0.81"/>
    <n v="40"/>
  </r>
  <r>
    <x v="49"/>
    <x v="2"/>
    <n v="3639"/>
    <n v="0.82000000000000006"/>
    <n v="44"/>
  </r>
  <r>
    <x v="49"/>
    <x v="3"/>
    <n v="3702"/>
    <n v="0.83000000000000007"/>
    <n v="48"/>
  </r>
  <r>
    <x v="49"/>
    <x v="4"/>
    <n v="3775"/>
    <n v="0.84000000000000008"/>
    <n v="53"/>
  </r>
  <r>
    <x v="49"/>
    <x v="5"/>
    <n v="3840"/>
    <n v="0.8600000000000001"/>
    <n v="57"/>
  </r>
  <r>
    <x v="49"/>
    <x v="6"/>
    <n v="3912"/>
    <n v="0.87000000000000011"/>
    <n v="60"/>
  </r>
  <r>
    <x v="49"/>
    <x v="7"/>
    <n v="3986"/>
    <n v="0.88000000000000012"/>
    <n v="62"/>
  </r>
  <r>
    <x v="49"/>
    <x v="8"/>
    <n v="4047"/>
    <n v="0.90000000000000013"/>
    <n v="66"/>
  </r>
  <r>
    <x v="49"/>
    <x v="9"/>
    <n v="4107"/>
    <n v="0.92000000000000015"/>
    <n v="70"/>
  </r>
  <r>
    <x v="49"/>
    <x v="10"/>
    <n v="4174"/>
    <n v="0.94000000000000017"/>
    <n v="71"/>
  </r>
  <r>
    <x v="49"/>
    <x v="11"/>
    <n v="4246"/>
    <n v="0.96000000000000019"/>
    <n v="7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AD483E6-F7F5-4064-94D2-0F7E461BA351}" name="PivotTable1" cacheId="0" applyNumberFormats="0" applyBorderFormats="0" applyFontFormats="0" applyPatternFormats="0" applyAlignmentFormats="0" applyWidthHeightFormats="1" dataCaption="Values" updatedVersion="8" minRefreshableVersion="3" useAutoFormatting="1" rowGrandTotals="0" colGrandTotals="0" itemPrintTitles="1" createdVersion="8" indent="0" outline="1" outlineData="1" multipleFieldFilters="0" chartFormat="10">
  <location ref="A20:B32" firstHeaderRow="1" firstDataRow="1" firstDataCol="1" rowPageCount="1" colPageCount="1"/>
  <pivotFields count="5">
    <pivotField axis="axisPage" multipleItemSelectionAllowed="1" showAll="0">
      <items count="53">
        <item h="1" x="0"/>
        <item h="1" x="1"/>
        <item h="1" x="2"/>
        <item h="1" x="3"/>
        <item h="1" x="4"/>
        <item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h="1" x="30"/>
        <item h="1" x="31"/>
        <item h="1" x="32"/>
        <item h="1" x="33"/>
        <item h="1" x="34"/>
        <item h="1" x="35"/>
        <item h="1" x="36"/>
        <item h="1" x="37"/>
        <item h="1" x="38"/>
        <item h="1" x="39"/>
        <item h="1" x="40"/>
        <item h="1" x="41"/>
        <item h="1" x="42"/>
        <item h="1" m="1" x="50"/>
        <item h="1" x="43"/>
        <item h="1" x="44"/>
        <item h="1" x="45"/>
        <item h="1" x="46"/>
        <item h="1" m="1" x="51"/>
        <item h="1" x="47"/>
        <item h="1" x="48"/>
        <item h="1" x="49"/>
        <item t="default"/>
      </items>
    </pivotField>
    <pivotField axis="axisRow" showAll="0">
      <items count="13">
        <item x="0"/>
        <item x="1"/>
        <item x="2"/>
        <item x="3"/>
        <item x="4"/>
        <item x="5"/>
        <item x="6"/>
        <item x="7"/>
        <item x="8"/>
        <item x="9"/>
        <item x="10"/>
        <item x="11"/>
        <item t="default"/>
      </items>
    </pivotField>
    <pivotField dataField="1" showAll="0"/>
    <pivotField numFmtId="9" showAll="0"/>
    <pivotField showAll="0"/>
  </pivotFields>
  <rowFields count="1">
    <field x="1"/>
  </rowFields>
  <rowItems count="12">
    <i>
      <x/>
    </i>
    <i>
      <x v="1"/>
    </i>
    <i>
      <x v="2"/>
    </i>
    <i>
      <x v="3"/>
    </i>
    <i>
      <x v="4"/>
    </i>
    <i>
      <x v="5"/>
    </i>
    <i>
      <x v="6"/>
    </i>
    <i>
      <x v="7"/>
    </i>
    <i>
      <x v="8"/>
    </i>
    <i>
      <x v="9"/>
    </i>
    <i>
      <x v="10"/>
    </i>
    <i>
      <x v="11"/>
    </i>
  </rowItems>
  <colItems count="1">
    <i/>
  </colItems>
  <pageFields count="1">
    <pageField fld="0" hier="-1"/>
  </pageFields>
  <dataFields count="1">
    <dataField name="Sum of A" fld="2" baseField="0" baseItem="0" numFmtId="164"/>
  </dataFields>
  <formats count="1">
    <format dxfId="0">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BBB7459F-34AC-480C-88F5-A67551050017}" name="PivotTable3" cacheId="0" applyNumberFormats="0" applyBorderFormats="0" applyFontFormats="0" applyPatternFormats="0" applyAlignmentFormats="0" applyWidthHeightFormats="1" dataCaption="Values" updatedVersion="8" minRefreshableVersion="3" useAutoFormatting="1" rowGrandTotals="0" colGrandTotals="0" itemPrintTitles="1" createdVersion="8" indent="0" outline="1" outlineData="1" multipleFieldFilters="0" chartFormat="13">
  <location ref="A81:B93" firstHeaderRow="1" firstDataRow="1" firstDataCol="1" rowPageCount="1" colPageCount="1"/>
  <pivotFields count="5">
    <pivotField axis="axisPage" multipleItemSelectionAllowed="1" showAll="0">
      <items count="53">
        <item h="1" x="0"/>
        <item h="1" x="1"/>
        <item h="1" x="2"/>
        <item h="1" x="3"/>
        <item h="1" x="4"/>
        <item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h="1" x="30"/>
        <item h="1" x="31"/>
        <item h="1" x="32"/>
        <item h="1" x="33"/>
        <item h="1" x="34"/>
        <item h="1" x="35"/>
        <item h="1" x="36"/>
        <item h="1" x="37"/>
        <item h="1" x="38"/>
        <item h="1" x="39"/>
        <item h="1" x="40"/>
        <item h="1" x="41"/>
        <item h="1" x="42"/>
        <item h="1" m="1" x="50"/>
        <item h="1" x="43"/>
        <item h="1" x="44"/>
        <item h="1" x="45"/>
        <item h="1" x="46"/>
        <item h="1" m="1" x="51"/>
        <item h="1" x="47"/>
        <item h="1" x="48"/>
        <item h="1" x="49"/>
        <item t="default"/>
      </items>
    </pivotField>
    <pivotField axis="axisRow" showAll="0">
      <items count="13">
        <item x="0"/>
        <item x="1"/>
        <item x="2"/>
        <item x="3"/>
        <item x="4"/>
        <item x="5"/>
        <item x="6"/>
        <item x="7"/>
        <item x="8"/>
        <item x="9"/>
        <item x="10"/>
        <item x="11"/>
        <item t="default"/>
      </items>
    </pivotField>
    <pivotField showAll="0"/>
    <pivotField numFmtId="9" showAll="0"/>
    <pivotField dataField="1" showAll="0"/>
  </pivotFields>
  <rowFields count="1">
    <field x="1"/>
  </rowFields>
  <rowItems count="12">
    <i>
      <x/>
    </i>
    <i>
      <x v="1"/>
    </i>
    <i>
      <x v="2"/>
    </i>
    <i>
      <x v="3"/>
    </i>
    <i>
      <x v="4"/>
    </i>
    <i>
      <x v="5"/>
    </i>
    <i>
      <x v="6"/>
    </i>
    <i>
      <x v="7"/>
    </i>
    <i>
      <x v="8"/>
    </i>
    <i>
      <x v="9"/>
    </i>
    <i>
      <x v="10"/>
    </i>
    <i>
      <x v="11"/>
    </i>
  </rowItems>
  <colItems count="1">
    <i/>
  </colItems>
  <pageFields count="1">
    <pageField fld="0" hier="-1"/>
  </pageFields>
  <dataFields count="1">
    <dataField name="Sum of C" fld="4" baseField="0" baseItem="0" numFmtId="1"/>
  </dataFields>
  <formats count="1">
    <format dxfId="1">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3F257AE-CD4F-42D1-A5D1-50E2B6BD3478}" name="PivotTable2" cacheId="0" applyNumberFormats="0" applyBorderFormats="0" applyFontFormats="0" applyPatternFormats="0" applyAlignmentFormats="0" applyWidthHeightFormats="1" dataCaption="Values" updatedVersion="8" minRefreshableVersion="3" useAutoFormatting="1" rowGrandTotals="0" colGrandTotals="0" itemPrintTitles="1" createdVersion="8" indent="0" outline="1" outlineData="1" multipleFieldFilters="0" chartFormat="13">
  <location ref="A51:B63" firstHeaderRow="1" firstDataRow="1" firstDataCol="1" rowPageCount="1" colPageCount="1"/>
  <pivotFields count="5">
    <pivotField axis="axisPage" multipleItemSelectionAllowed="1" showAll="0">
      <items count="53">
        <item h="1" x="0"/>
        <item h="1" x="1"/>
        <item h="1" x="2"/>
        <item h="1" x="3"/>
        <item h="1" x="4"/>
        <item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h="1" x="30"/>
        <item h="1" x="31"/>
        <item h="1" x="32"/>
        <item h="1" x="33"/>
        <item h="1" x="34"/>
        <item h="1" x="35"/>
        <item h="1" x="36"/>
        <item h="1" x="37"/>
        <item h="1" x="38"/>
        <item h="1" x="39"/>
        <item h="1" x="40"/>
        <item h="1" x="41"/>
        <item h="1" x="42"/>
        <item h="1" m="1" x="50"/>
        <item h="1" x="43"/>
        <item h="1" x="44"/>
        <item h="1" x="45"/>
        <item h="1" x="46"/>
        <item h="1" m="1" x="51"/>
        <item h="1" x="47"/>
        <item h="1" x="48"/>
        <item h="1" x="49"/>
        <item t="default"/>
      </items>
    </pivotField>
    <pivotField axis="axisRow" showAll="0">
      <items count="13">
        <item x="0"/>
        <item x="1"/>
        <item x="2"/>
        <item x="3"/>
        <item x="4"/>
        <item x="5"/>
        <item x="6"/>
        <item x="7"/>
        <item x="8"/>
        <item x="9"/>
        <item x="10"/>
        <item x="11"/>
        <item t="default"/>
      </items>
    </pivotField>
    <pivotField showAll="0"/>
    <pivotField dataField="1" numFmtId="9" showAll="0"/>
    <pivotField showAll="0"/>
  </pivotFields>
  <rowFields count="1">
    <field x="1"/>
  </rowFields>
  <rowItems count="12">
    <i>
      <x/>
    </i>
    <i>
      <x v="1"/>
    </i>
    <i>
      <x v="2"/>
    </i>
    <i>
      <x v="3"/>
    </i>
    <i>
      <x v="4"/>
    </i>
    <i>
      <x v="5"/>
    </i>
    <i>
      <x v="6"/>
    </i>
    <i>
      <x v="7"/>
    </i>
    <i>
      <x v="8"/>
    </i>
    <i>
      <x v="9"/>
    </i>
    <i>
      <x v="10"/>
    </i>
    <i>
      <x v="11"/>
    </i>
  </rowItems>
  <colItems count="1">
    <i/>
  </colItems>
  <pageFields count="1">
    <pageField fld="0" hier="-1"/>
  </pageFields>
  <dataFields count="1">
    <dataField name="Sum of B" fld="3" baseField="0" baseItem="0" numFmtId="9"/>
  </dataFields>
  <formats count="1">
    <format dxfId="2">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tate" xr10:uid="{38427BEB-A6F2-4E94-815B-15E73B15E9F9}" sourceName="State">
  <pivotTables>
    <pivotTable tabId="3" name="PivotTable1"/>
    <pivotTable tabId="3" name="PivotTable2"/>
    <pivotTable tabId="3" name="PivotTable3"/>
  </pivotTables>
  <data>
    <tabular pivotCacheId="767565963">
      <items count="52">
        <i x="0"/>
        <i x="1"/>
        <i x="2"/>
        <i x="3"/>
        <i x="4"/>
        <i x="5" s="1"/>
        <i x="6"/>
        <i x="7"/>
        <i x="8"/>
        <i x="9"/>
        <i x="10"/>
        <i x="11"/>
        <i x="12"/>
        <i x="13"/>
        <i x="14"/>
        <i x="15"/>
        <i x="16"/>
        <i x="17"/>
        <i x="18"/>
        <i x="19"/>
        <i x="20"/>
        <i x="21"/>
        <i x="22"/>
        <i x="23"/>
        <i x="24"/>
        <i x="25"/>
        <i x="26"/>
        <i x="27"/>
        <i x="28"/>
        <i x="29"/>
        <i x="30"/>
        <i x="31"/>
        <i x="32"/>
        <i x="33"/>
        <i x="34"/>
        <i x="35"/>
        <i x="36"/>
        <i x="37"/>
        <i x="38"/>
        <i x="39"/>
        <i x="40"/>
        <i x="41"/>
        <i x="42"/>
        <i x="43"/>
        <i x="44"/>
        <i x="45"/>
        <i x="46"/>
        <i x="47"/>
        <i x="48"/>
        <i x="49"/>
        <i x="50" nd="1"/>
        <i x="51" nd="1"/>
      </items>
    </tabular>
  </data>
  <extLst>
    <x:ext xmlns:x15="http://schemas.microsoft.com/office/spreadsheetml/2010/11/main" uri="{470722E0-AACD-4C17-9CDC-17EF765DBC7E}">
      <x15:slicerCacheHideItemsWithNoData/>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State 1" xr10:uid="{CAFFC98E-1E97-4F47-A296-774C6CD45966}" cache="Slicer_State" caption="Select state:" rowHeight="249238"/>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5EAD29E-5378-4110-A6FB-B5500E0AC07D}" name="Table1" displayName="Table1" ref="A1:E601" totalsRowShown="0" headerRowDxfId="9" dataDxfId="8">
  <autoFilter ref="A1:E601" xr:uid="{45EAD29E-5378-4110-A6FB-B5500E0AC07D}"/>
  <sortState xmlns:xlrd2="http://schemas.microsoft.com/office/spreadsheetml/2017/richdata2" ref="A2:E601">
    <sortCondition ref="A1:A601"/>
  </sortState>
  <tableColumns count="5">
    <tableColumn id="1" xr3:uid="{59BAE78D-AC83-485F-91D7-95AEB5E6E740}" name="State" dataDxfId="7"/>
    <tableColumn id="18" xr3:uid="{EF55BCD2-ABE6-4A84-B7BE-05460D52F3C0}" name="Month" dataDxfId="6"/>
    <tableColumn id="14" xr3:uid="{9B6B3785-1E75-4A4B-A612-74241DE87F45}" name="A" dataDxfId="5" dataCellStyle="Comma"/>
    <tableColumn id="15" xr3:uid="{991AB544-B434-43C0-BAE9-13EFAC3EC7D5}" name="B" dataDxfId="4" dataCellStyle="Percent"/>
    <tableColumn id="16" xr3:uid="{7273AF71-3F03-4BB0-A358-49760812AD08}" name="C" dataDxfId="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Depict">
      <a:dk1>
        <a:sysClr val="windowText" lastClr="000000"/>
      </a:dk1>
      <a:lt1>
        <a:sysClr val="window" lastClr="FFFFFF"/>
      </a:lt1>
      <a:dk2>
        <a:srgbClr val="44546A"/>
      </a:dk2>
      <a:lt2>
        <a:srgbClr val="E7E6E6"/>
      </a:lt2>
      <a:accent1>
        <a:srgbClr val="6432C6"/>
      </a:accent1>
      <a:accent2>
        <a:srgbClr val="3F7AD8"/>
      </a:accent2>
      <a:accent3>
        <a:srgbClr val="13BF81"/>
      </a:accent3>
      <a:accent4>
        <a:srgbClr val="B715B7"/>
      </a:accent4>
      <a:accent5>
        <a:srgbClr val="DD405B"/>
      </a:accent5>
      <a:accent6>
        <a:srgbClr val="F7CB52"/>
      </a:accent6>
      <a:hlink>
        <a:srgbClr val="0563C1"/>
      </a:hlink>
      <a:folHlink>
        <a:srgbClr val="954F72"/>
      </a:folHlink>
    </a:clrScheme>
    <a:fontScheme name="Depict with Montserrat Only">
      <a:majorFont>
        <a:latin typeface="Montserrat"/>
        <a:ea typeface=""/>
        <a:cs typeface=""/>
      </a:majorFont>
      <a:minorFont>
        <a:latin typeface="Montserra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depictdatastudio.com/contiguous-datasets-a-critical-prerequisite-for-useful-data-visualization/"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D6E4A-6E2B-4288-8935-85A7B32AF4CB}">
  <dimension ref="A1:D125"/>
  <sheetViews>
    <sheetView topLeftCell="A52" zoomScale="170" zoomScaleNormal="170" workbookViewId="0">
      <selection activeCell="A58" sqref="A58:XFD60"/>
    </sheetView>
  </sheetViews>
  <sheetFormatPr defaultColWidth="19.47265625" defaultRowHeight="16.5" x14ac:dyDescent="0.6"/>
  <sheetData>
    <row r="1" spans="1:4" s="39" customFormat="1" ht="27" x14ac:dyDescent="0.95">
      <c r="A1" s="38" t="s">
        <v>198</v>
      </c>
    </row>
    <row r="2" spans="1:4" x14ac:dyDescent="0.6">
      <c r="A2" t="s">
        <v>199</v>
      </c>
    </row>
    <row r="9" spans="1:4" s="41" customFormat="1" x14ac:dyDescent="0.6">
      <c r="A9" s="40"/>
      <c r="B9" s="40"/>
      <c r="C9" s="40"/>
      <c r="D9" s="40"/>
    </row>
    <row r="10" spans="1:4" s="42" customFormat="1" x14ac:dyDescent="0.6"/>
    <row r="11" spans="1:4" s="20" customFormat="1" x14ac:dyDescent="0.6">
      <c r="A11" s="43"/>
    </row>
    <row r="12" spans="1:4" x14ac:dyDescent="0.6">
      <c r="A12" s="22"/>
    </row>
    <row r="13" spans="1:4" x14ac:dyDescent="0.6">
      <c r="A13" s="22"/>
    </row>
    <row r="14" spans="1:4" x14ac:dyDescent="0.6">
      <c r="A14" s="22"/>
    </row>
    <row r="15" spans="1:4" s="44" customFormat="1" ht="24.75" x14ac:dyDescent="0.9">
      <c r="A15" s="44" t="s">
        <v>200</v>
      </c>
    </row>
    <row r="16" spans="1:4" x14ac:dyDescent="0.6">
      <c r="A16" s="22"/>
    </row>
    <row r="17" spans="1:1" ht="18" x14ac:dyDescent="0.6">
      <c r="A17" s="45" t="s">
        <v>201</v>
      </c>
    </row>
    <row r="18" spans="1:1" x14ac:dyDescent="0.6">
      <c r="A18" s="46" t="s">
        <v>202</v>
      </c>
    </row>
    <row r="19" spans="1:1" x14ac:dyDescent="0.6">
      <c r="A19" s="47" t="s">
        <v>203</v>
      </c>
    </row>
    <row r="20" spans="1:1" x14ac:dyDescent="0.6">
      <c r="A20" s="48"/>
    </row>
    <row r="21" spans="1:1" ht="18" x14ac:dyDescent="0.6">
      <c r="A21" s="45" t="s">
        <v>204</v>
      </c>
    </row>
    <row r="22" spans="1:1" x14ac:dyDescent="0.6">
      <c r="A22" s="48" t="s">
        <v>205</v>
      </c>
    </row>
    <row r="23" spans="1:1" x14ac:dyDescent="0.6">
      <c r="A23" s="49" t="s">
        <v>206</v>
      </c>
    </row>
    <row r="24" spans="1:1" x14ac:dyDescent="0.6">
      <c r="A24" s="49" t="s">
        <v>207</v>
      </c>
    </row>
    <row r="25" spans="1:1" x14ac:dyDescent="0.6">
      <c r="A25" s="48"/>
    </row>
    <row r="26" spans="1:1" x14ac:dyDescent="0.6">
      <c r="A26" s="48" t="s">
        <v>208</v>
      </c>
    </row>
    <row r="27" spans="1:1" x14ac:dyDescent="0.6">
      <c r="A27" s="49" t="s">
        <v>209</v>
      </c>
    </row>
    <row r="28" spans="1:1" x14ac:dyDescent="0.6">
      <c r="A28" s="49" t="s">
        <v>210</v>
      </c>
    </row>
    <row r="29" spans="1:1" x14ac:dyDescent="0.6">
      <c r="A29" s="49" t="s">
        <v>211</v>
      </c>
    </row>
    <row r="30" spans="1:1" x14ac:dyDescent="0.6">
      <c r="A30" s="48"/>
    </row>
    <row r="31" spans="1:1" ht="18" x14ac:dyDescent="0.6">
      <c r="A31" s="45" t="s">
        <v>212</v>
      </c>
    </row>
    <row r="32" spans="1:1" x14ac:dyDescent="0.6">
      <c r="A32" t="s">
        <v>213</v>
      </c>
    </row>
    <row r="33" spans="1:1" x14ac:dyDescent="0.6">
      <c r="A33" s="50" t="s">
        <v>214</v>
      </c>
    </row>
    <row r="34" spans="1:1" x14ac:dyDescent="0.6">
      <c r="A34" s="50" t="s">
        <v>215</v>
      </c>
    </row>
    <row r="36" spans="1:1" x14ac:dyDescent="0.6">
      <c r="A36" s="48"/>
    </row>
    <row r="37" spans="1:1" s="52" customFormat="1" ht="27" x14ac:dyDescent="0.95">
      <c r="A37" s="51" t="s">
        <v>216</v>
      </c>
    </row>
    <row r="38" spans="1:1" x14ac:dyDescent="0.6">
      <c r="A38" s="53" t="s">
        <v>217</v>
      </c>
    </row>
    <row r="39" spans="1:1" x14ac:dyDescent="0.6">
      <c r="A39" s="53"/>
    </row>
    <row r="40" spans="1:1" ht="18" x14ac:dyDescent="0.6">
      <c r="A40" s="45" t="s">
        <v>218</v>
      </c>
    </row>
    <row r="41" spans="1:1" x14ac:dyDescent="0.6">
      <c r="A41" s="53" t="s">
        <v>219</v>
      </c>
    </row>
    <row r="42" spans="1:1" x14ac:dyDescent="0.6">
      <c r="A42" s="54" t="s">
        <v>220</v>
      </c>
    </row>
    <row r="43" spans="1:1" x14ac:dyDescent="0.6">
      <c r="A43" s="54" t="s">
        <v>221</v>
      </c>
    </row>
    <row r="44" spans="1:1" x14ac:dyDescent="0.6">
      <c r="A44" s="55"/>
    </row>
    <row r="45" spans="1:1" ht="18" x14ac:dyDescent="0.6">
      <c r="A45" s="45" t="s">
        <v>222</v>
      </c>
    </row>
    <row r="46" spans="1:1" x14ac:dyDescent="0.6">
      <c r="A46" s="53" t="s">
        <v>223</v>
      </c>
    </row>
    <row r="47" spans="1:1" x14ac:dyDescent="0.6">
      <c r="A47" s="56" t="s">
        <v>224</v>
      </c>
    </row>
    <row r="48" spans="1:1" x14ac:dyDescent="0.6">
      <c r="A48" s="53" t="s">
        <v>225</v>
      </c>
    </row>
    <row r="49" spans="1:1" x14ac:dyDescent="0.6">
      <c r="A49" s="53"/>
    </row>
    <row r="50" spans="1:1" ht="18" x14ac:dyDescent="0.6">
      <c r="A50" s="45" t="s">
        <v>226</v>
      </c>
    </row>
    <row r="51" spans="1:1" x14ac:dyDescent="0.6">
      <c r="A51" s="57" t="s">
        <v>227</v>
      </c>
    </row>
    <row r="52" spans="1:1" x14ac:dyDescent="0.6">
      <c r="A52" s="57" t="s">
        <v>228</v>
      </c>
    </row>
    <row r="53" spans="1:1" x14ac:dyDescent="0.6">
      <c r="A53" s="57" t="s">
        <v>229</v>
      </c>
    </row>
    <row r="54" spans="1:1" x14ac:dyDescent="0.6">
      <c r="A54" s="57" t="s">
        <v>230</v>
      </c>
    </row>
    <row r="55" spans="1:1" x14ac:dyDescent="0.6">
      <c r="A55" s="57" t="s">
        <v>231</v>
      </c>
    </row>
    <row r="56" spans="1:1" x14ac:dyDescent="0.6">
      <c r="A56" s="57"/>
    </row>
    <row r="57" spans="1:1" ht="18" x14ac:dyDescent="0.6">
      <c r="A57" s="45" t="s">
        <v>232</v>
      </c>
    </row>
    <row r="58" spans="1:1" x14ac:dyDescent="0.6">
      <c r="A58" s="22" t="s">
        <v>233</v>
      </c>
    </row>
    <row r="59" spans="1:1" x14ac:dyDescent="0.6">
      <c r="A59" s="22" t="s">
        <v>281</v>
      </c>
    </row>
    <row r="60" spans="1:1" x14ac:dyDescent="0.6">
      <c r="A60" s="22" t="s">
        <v>234</v>
      </c>
    </row>
    <row r="61" spans="1:1" x14ac:dyDescent="0.6">
      <c r="A61" s="22"/>
    </row>
    <row r="62" spans="1:1" ht="18" x14ac:dyDescent="0.65">
      <c r="A62" s="58" t="s">
        <v>235</v>
      </c>
    </row>
    <row r="63" spans="1:1" x14ac:dyDescent="0.6">
      <c r="A63" s="46"/>
    </row>
    <row r="64" spans="1:1" ht="18" x14ac:dyDescent="0.65">
      <c r="A64" s="58" t="s">
        <v>236</v>
      </c>
    </row>
    <row r="65" spans="1:1" ht="18" x14ac:dyDescent="0.65">
      <c r="A65" s="58"/>
    </row>
    <row r="66" spans="1:1" ht="18" x14ac:dyDescent="0.65">
      <c r="A66" s="58" t="s">
        <v>237</v>
      </c>
    </row>
    <row r="68" spans="1:1" x14ac:dyDescent="0.6">
      <c r="A68" s="22"/>
    </row>
    <row r="69" spans="1:1" s="52" customFormat="1" ht="27" x14ac:dyDescent="0.95">
      <c r="A69" s="51" t="s">
        <v>238</v>
      </c>
    </row>
    <row r="70" spans="1:1" ht="18" x14ac:dyDescent="0.6">
      <c r="A70" s="45" t="s">
        <v>239</v>
      </c>
    </row>
    <row r="71" spans="1:1" s="60" customFormat="1" ht="18" x14ac:dyDescent="0.65">
      <c r="A71" s="59" t="s">
        <v>240</v>
      </c>
    </row>
    <row r="72" spans="1:1" ht="18" x14ac:dyDescent="0.6">
      <c r="A72" s="45"/>
    </row>
    <row r="73" spans="1:1" x14ac:dyDescent="0.6">
      <c r="A73" s="61" t="s">
        <v>241</v>
      </c>
    </row>
    <row r="74" spans="1:1" x14ac:dyDescent="0.6">
      <c r="A74" s="61" t="s">
        <v>242</v>
      </c>
    </row>
    <row r="75" spans="1:1" x14ac:dyDescent="0.6">
      <c r="A75" s="50"/>
    </row>
    <row r="76" spans="1:1" x14ac:dyDescent="0.6">
      <c r="A76" s="61" t="s">
        <v>243</v>
      </c>
    </row>
    <row r="77" spans="1:1" x14ac:dyDescent="0.6">
      <c r="A77" s="61" t="s">
        <v>244</v>
      </c>
    </row>
    <row r="78" spans="1:1" x14ac:dyDescent="0.6">
      <c r="A78" s="61" t="s">
        <v>245</v>
      </c>
    </row>
    <row r="80" spans="1:1" s="60" customFormat="1" ht="18" x14ac:dyDescent="0.65">
      <c r="A80" s="60" t="s">
        <v>246</v>
      </c>
    </row>
    <row r="82" spans="1:1" x14ac:dyDescent="0.6">
      <c r="A82" t="s">
        <v>247</v>
      </c>
    </row>
    <row r="83" spans="1:1" x14ac:dyDescent="0.6">
      <c r="A83" s="50" t="s">
        <v>248</v>
      </c>
    </row>
    <row r="84" spans="1:1" x14ac:dyDescent="0.6">
      <c r="A84" s="62" t="s">
        <v>249</v>
      </c>
    </row>
    <row r="85" spans="1:1" x14ac:dyDescent="0.6">
      <c r="A85" s="62"/>
    </row>
    <row r="86" spans="1:1" x14ac:dyDescent="0.6">
      <c r="A86" s="46" t="s">
        <v>250</v>
      </c>
    </row>
    <row r="87" spans="1:1" x14ac:dyDescent="0.6">
      <c r="A87" s="46" t="s">
        <v>251</v>
      </c>
    </row>
    <row r="88" spans="1:1" x14ac:dyDescent="0.6">
      <c r="A88" s="62"/>
    </row>
    <row r="89" spans="1:1" x14ac:dyDescent="0.6">
      <c r="A89" s="4" t="s">
        <v>252</v>
      </c>
    </row>
    <row r="90" spans="1:1" x14ac:dyDescent="0.6">
      <c r="A90" s="4"/>
    </row>
    <row r="91" spans="1:1" s="60" customFormat="1" ht="18" x14ac:dyDescent="0.65">
      <c r="A91" s="60" t="s">
        <v>253</v>
      </c>
    </row>
    <row r="93" spans="1:1" x14ac:dyDescent="0.6">
      <c r="A93" s="4" t="s">
        <v>254</v>
      </c>
    </row>
    <row r="94" spans="1:1" x14ac:dyDescent="0.6">
      <c r="A94" s="50" t="s">
        <v>255</v>
      </c>
    </row>
    <row r="95" spans="1:1" x14ac:dyDescent="0.6">
      <c r="A95" s="50" t="s">
        <v>256</v>
      </c>
    </row>
    <row r="96" spans="1:1" x14ac:dyDescent="0.6">
      <c r="A96" s="50" t="s">
        <v>257</v>
      </c>
    </row>
    <row r="97" spans="1:1" x14ac:dyDescent="0.6">
      <c r="A97" s="50" t="s">
        <v>258</v>
      </c>
    </row>
    <row r="98" spans="1:1" x14ac:dyDescent="0.6">
      <c r="A98" s="50" t="s">
        <v>259</v>
      </c>
    </row>
    <row r="99" spans="1:1" x14ac:dyDescent="0.6">
      <c r="A99" s="4"/>
    </row>
    <row r="100" spans="1:1" x14ac:dyDescent="0.6">
      <c r="A100" s="4" t="s">
        <v>260</v>
      </c>
    </row>
    <row r="101" spans="1:1" x14ac:dyDescent="0.6">
      <c r="A101" s="50" t="s">
        <v>261</v>
      </c>
    </row>
    <row r="102" spans="1:1" x14ac:dyDescent="0.6">
      <c r="A102" s="50" t="s">
        <v>262</v>
      </c>
    </row>
    <row r="103" spans="1:1" x14ac:dyDescent="0.6">
      <c r="A103" s="50" t="s">
        <v>263</v>
      </c>
    </row>
    <row r="104" spans="1:1" x14ac:dyDescent="0.6">
      <c r="A104" s="50" t="s">
        <v>264</v>
      </c>
    </row>
    <row r="105" spans="1:1" x14ac:dyDescent="0.6">
      <c r="A105" s="50" t="s">
        <v>265</v>
      </c>
    </row>
    <row r="106" spans="1:1" x14ac:dyDescent="0.6">
      <c r="A106" s="50" t="s">
        <v>266</v>
      </c>
    </row>
    <row r="107" spans="1:1" x14ac:dyDescent="0.6">
      <c r="A107" s="50" t="s">
        <v>267</v>
      </c>
    </row>
    <row r="108" spans="1:1" x14ac:dyDescent="0.6">
      <c r="A108" s="50" t="s">
        <v>268</v>
      </c>
    </row>
    <row r="109" spans="1:1" x14ac:dyDescent="0.6">
      <c r="A109" s="50" t="s">
        <v>269</v>
      </c>
    </row>
    <row r="110" spans="1:1" x14ac:dyDescent="0.6">
      <c r="A110" s="50" t="s">
        <v>270</v>
      </c>
    </row>
    <row r="111" spans="1:1" x14ac:dyDescent="0.6">
      <c r="A111" s="50"/>
    </row>
    <row r="113" spans="1:1" s="52" customFormat="1" ht="37.5" x14ac:dyDescent="1.3">
      <c r="A113" s="51" t="s">
        <v>271</v>
      </c>
    </row>
    <row r="115" spans="1:1" s="63" customFormat="1" ht="18" x14ac:dyDescent="0.65">
      <c r="A115" s="63" t="s">
        <v>272</v>
      </c>
    </row>
    <row r="116" spans="1:1" x14ac:dyDescent="0.6">
      <c r="A116" s="50" t="s">
        <v>273</v>
      </c>
    </row>
    <row r="117" spans="1:1" x14ac:dyDescent="0.6">
      <c r="A117" s="62" t="s">
        <v>274</v>
      </c>
    </row>
    <row r="118" spans="1:1" x14ac:dyDescent="0.6">
      <c r="A118" s="50" t="s">
        <v>275</v>
      </c>
    </row>
    <row r="120" spans="1:1" s="63" customFormat="1" ht="18" x14ac:dyDescent="0.65">
      <c r="A120" s="63" t="s">
        <v>276</v>
      </c>
    </row>
    <row r="121" spans="1:1" x14ac:dyDescent="0.6">
      <c r="A121" s="50" t="s">
        <v>277</v>
      </c>
    </row>
    <row r="122" spans="1:1" x14ac:dyDescent="0.6">
      <c r="A122" s="62" t="s">
        <v>278</v>
      </c>
    </row>
    <row r="124" spans="1:1" s="63" customFormat="1" ht="18" x14ac:dyDescent="0.65">
      <c r="A124" s="63" t="s">
        <v>279</v>
      </c>
    </row>
    <row r="125" spans="1:1" x14ac:dyDescent="0.6">
      <c r="A125" t="s">
        <v>280</v>
      </c>
    </row>
  </sheetData>
  <hyperlinks>
    <hyperlink ref="A19" r:id="rId1" xr:uid="{16C12113-8AFE-466B-835B-EBDD9EBDA81A}"/>
  </hyperlinks>
  <pageMargins left="0.7" right="0.7" top="0.75" bottom="0.75" header="0.3" footer="0.3"/>
  <pageSetup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7CAC17-9CA6-4123-9929-EEF65145F74E}">
  <dimension ref="A1:E601"/>
  <sheetViews>
    <sheetView zoomScale="130" zoomScaleNormal="130" workbookViewId="0">
      <selection activeCell="G10" sqref="G10"/>
    </sheetView>
  </sheetViews>
  <sheetFormatPr defaultColWidth="14" defaultRowHeight="16.5" x14ac:dyDescent="0.6"/>
  <cols>
    <col min="3" max="3" width="14" style="69"/>
    <col min="4" max="5" width="14" style="70"/>
  </cols>
  <sheetData>
    <row r="1" spans="1:5" s="1" customFormat="1" x14ac:dyDescent="0.6">
      <c r="A1" s="1" t="s">
        <v>92</v>
      </c>
      <c r="B1" s="1" t="s">
        <v>197</v>
      </c>
      <c r="C1" s="65" t="s">
        <v>3</v>
      </c>
      <c r="D1" s="66" t="s">
        <v>1</v>
      </c>
      <c r="E1" s="66" t="s">
        <v>7</v>
      </c>
    </row>
    <row r="2" spans="1:5" x14ac:dyDescent="0.6">
      <c r="A2" t="s">
        <v>0</v>
      </c>
      <c r="B2" t="s">
        <v>106</v>
      </c>
      <c r="C2" s="67">
        <v>500</v>
      </c>
      <c r="D2" s="68">
        <v>0.05</v>
      </c>
      <c r="E2" s="69">
        <v>10</v>
      </c>
    </row>
    <row r="3" spans="1:5" x14ac:dyDescent="0.6">
      <c r="A3" t="s">
        <v>0</v>
      </c>
      <c r="B3" t="s">
        <v>107</v>
      </c>
      <c r="C3" s="69">
        <v>624</v>
      </c>
      <c r="D3" s="68">
        <v>6.0000000000000005E-2</v>
      </c>
      <c r="E3" s="69">
        <v>11</v>
      </c>
    </row>
    <row r="4" spans="1:5" x14ac:dyDescent="0.6">
      <c r="A4" t="s">
        <v>0</v>
      </c>
      <c r="B4" t="s">
        <v>108</v>
      </c>
      <c r="C4" s="69">
        <v>758</v>
      </c>
      <c r="D4" s="68">
        <v>7.0000000000000007E-2</v>
      </c>
      <c r="E4" s="69">
        <v>12</v>
      </c>
    </row>
    <row r="5" spans="1:5" x14ac:dyDescent="0.6">
      <c r="A5" t="s">
        <v>0</v>
      </c>
      <c r="B5" t="s">
        <v>109</v>
      </c>
      <c r="C5" s="69">
        <v>955</v>
      </c>
      <c r="D5" s="68">
        <v>0.08</v>
      </c>
      <c r="E5" s="69">
        <v>17</v>
      </c>
    </row>
    <row r="6" spans="1:5" x14ac:dyDescent="0.6">
      <c r="A6" t="s">
        <v>0</v>
      </c>
      <c r="B6" t="s">
        <v>110</v>
      </c>
      <c r="C6" s="69">
        <v>1079</v>
      </c>
      <c r="D6" s="68">
        <v>0.09</v>
      </c>
      <c r="E6" s="69">
        <v>22</v>
      </c>
    </row>
    <row r="7" spans="1:5" x14ac:dyDescent="0.6">
      <c r="A7" t="s">
        <v>0</v>
      </c>
      <c r="B7" t="s">
        <v>111</v>
      </c>
      <c r="C7" s="69">
        <v>1246</v>
      </c>
      <c r="D7" s="68">
        <v>9.9999999999999992E-2</v>
      </c>
      <c r="E7" s="69">
        <v>25</v>
      </c>
    </row>
    <row r="8" spans="1:5" x14ac:dyDescent="0.6">
      <c r="A8" t="s">
        <v>0</v>
      </c>
      <c r="B8" t="s">
        <v>112</v>
      </c>
      <c r="C8" s="69">
        <v>1427</v>
      </c>
      <c r="D8" s="68">
        <v>0.10999999999999999</v>
      </c>
      <c r="E8" s="69">
        <v>27</v>
      </c>
    </row>
    <row r="9" spans="1:5" x14ac:dyDescent="0.6">
      <c r="A9" t="s">
        <v>0</v>
      </c>
      <c r="B9" t="s">
        <v>113</v>
      </c>
      <c r="C9" s="69">
        <v>1591</v>
      </c>
      <c r="D9" s="68">
        <v>0.11999999999999998</v>
      </c>
      <c r="E9" s="69">
        <v>31</v>
      </c>
    </row>
    <row r="10" spans="1:5" x14ac:dyDescent="0.6">
      <c r="A10" t="s">
        <v>0</v>
      </c>
      <c r="B10" t="s">
        <v>117</v>
      </c>
      <c r="C10" s="69">
        <v>1757</v>
      </c>
      <c r="D10" s="68">
        <v>0.13999999999999999</v>
      </c>
      <c r="E10" s="69">
        <v>36</v>
      </c>
    </row>
    <row r="11" spans="1:5" x14ac:dyDescent="0.6">
      <c r="A11" t="s">
        <v>0</v>
      </c>
      <c r="B11" t="s">
        <v>114</v>
      </c>
      <c r="C11" s="69">
        <v>1925</v>
      </c>
      <c r="D11" s="68">
        <v>0.15</v>
      </c>
      <c r="E11" s="69">
        <v>39</v>
      </c>
    </row>
    <row r="12" spans="1:5" x14ac:dyDescent="0.6">
      <c r="A12" t="s">
        <v>0</v>
      </c>
      <c r="B12" t="s">
        <v>115</v>
      </c>
      <c r="C12" s="69">
        <v>2124</v>
      </c>
      <c r="D12" s="68">
        <v>0.16</v>
      </c>
      <c r="E12" s="69">
        <v>42</v>
      </c>
    </row>
    <row r="13" spans="1:5" x14ac:dyDescent="0.6">
      <c r="A13" t="s">
        <v>0</v>
      </c>
      <c r="B13" t="s">
        <v>116</v>
      </c>
      <c r="C13" s="69">
        <v>2231</v>
      </c>
      <c r="D13" s="68">
        <v>0.18</v>
      </c>
      <c r="E13" s="69">
        <v>45</v>
      </c>
    </row>
    <row r="14" spans="1:5" x14ac:dyDescent="0.6">
      <c r="A14" t="s">
        <v>2</v>
      </c>
      <c r="B14" t="s">
        <v>106</v>
      </c>
      <c r="C14" s="69">
        <v>2383</v>
      </c>
      <c r="D14" s="68">
        <v>0.19999999999999998</v>
      </c>
      <c r="E14" s="69">
        <v>50</v>
      </c>
    </row>
    <row r="15" spans="1:5" x14ac:dyDescent="0.6">
      <c r="A15" t="s">
        <v>2</v>
      </c>
      <c r="B15" t="s">
        <v>107</v>
      </c>
      <c r="C15" s="69">
        <v>2548</v>
      </c>
      <c r="D15" s="68">
        <v>0.21999999999999997</v>
      </c>
      <c r="E15" s="69">
        <v>47</v>
      </c>
    </row>
    <row r="16" spans="1:5" x14ac:dyDescent="0.6">
      <c r="A16" t="s">
        <v>2</v>
      </c>
      <c r="B16" t="s">
        <v>108</v>
      </c>
      <c r="C16" s="69">
        <v>2708</v>
      </c>
      <c r="D16" s="68">
        <v>0.23999999999999996</v>
      </c>
      <c r="E16" s="69">
        <v>52</v>
      </c>
    </row>
    <row r="17" spans="1:5" x14ac:dyDescent="0.6">
      <c r="A17" t="s">
        <v>2</v>
      </c>
      <c r="B17" t="s">
        <v>109</v>
      </c>
      <c r="C17" s="69">
        <v>2823</v>
      </c>
      <c r="D17" s="68">
        <v>0.24999999999999997</v>
      </c>
      <c r="E17" s="69">
        <v>55</v>
      </c>
    </row>
    <row r="18" spans="1:5" x14ac:dyDescent="0.6">
      <c r="A18" t="s">
        <v>2</v>
      </c>
      <c r="B18" t="s">
        <v>110</v>
      </c>
      <c r="C18" s="69">
        <v>2959</v>
      </c>
      <c r="D18" s="68">
        <v>0.26999999999999996</v>
      </c>
      <c r="E18" s="69">
        <v>58</v>
      </c>
    </row>
    <row r="19" spans="1:5" x14ac:dyDescent="0.6">
      <c r="A19" t="s">
        <v>2</v>
      </c>
      <c r="B19" t="s">
        <v>111</v>
      </c>
      <c r="C19" s="69">
        <v>3066</v>
      </c>
      <c r="D19" s="68">
        <v>0.28999999999999998</v>
      </c>
      <c r="E19" s="69">
        <v>59</v>
      </c>
    </row>
    <row r="20" spans="1:5" x14ac:dyDescent="0.6">
      <c r="A20" t="s">
        <v>2</v>
      </c>
      <c r="B20" t="s">
        <v>112</v>
      </c>
      <c r="C20" s="69">
        <v>3246</v>
      </c>
      <c r="D20" s="68">
        <v>0.3</v>
      </c>
      <c r="E20" s="69">
        <v>64</v>
      </c>
    </row>
    <row r="21" spans="1:5" x14ac:dyDescent="0.6">
      <c r="A21" t="s">
        <v>2</v>
      </c>
      <c r="B21" t="s">
        <v>113</v>
      </c>
      <c r="C21" s="69">
        <v>3359</v>
      </c>
      <c r="D21" s="68">
        <v>0.32</v>
      </c>
      <c r="E21" s="69">
        <v>65</v>
      </c>
    </row>
    <row r="22" spans="1:5" x14ac:dyDescent="0.6">
      <c r="A22" t="s">
        <v>2</v>
      </c>
      <c r="B22" t="s">
        <v>117</v>
      </c>
      <c r="C22" s="69">
        <v>3509</v>
      </c>
      <c r="D22" s="68">
        <v>0.33</v>
      </c>
      <c r="E22" s="69">
        <v>67</v>
      </c>
    </row>
    <row r="23" spans="1:5" x14ac:dyDescent="0.6">
      <c r="A23" t="s">
        <v>2</v>
      </c>
      <c r="B23" t="s">
        <v>114</v>
      </c>
      <c r="C23" s="69">
        <v>3672</v>
      </c>
      <c r="D23" s="68">
        <v>0.35000000000000003</v>
      </c>
      <c r="E23" s="69">
        <v>71</v>
      </c>
    </row>
    <row r="24" spans="1:5" x14ac:dyDescent="0.6">
      <c r="A24" t="s">
        <v>2</v>
      </c>
      <c r="B24" t="s">
        <v>115</v>
      </c>
      <c r="C24" s="69">
        <v>3871</v>
      </c>
      <c r="D24" s="68">
        <v>0.37000000000000005</v>
      </c>
      <c r="E24" s="69">
        <v>74</v>
      </c>
    </row>
    <row r="25" spans="1:5" x14ac:dyDescent="0.6">
      <c r="A25" t="s">
        <v>2</v>
      </c>
      <c r="B25" t="s">
        <v>116</v>
      </c>
      <c r="C25" s="69">
        <v>3983</v>
      </c>
      <c r="D25" s="68">
        <v>0.39000000000000007</v>
      </c>
      <c r="E25" s="69">
        <v>77</v>
      </c>
    </row>
    <row r="26" spans="1:5" x14ac:dyDescent="0.6">
      <c r="A26" t="s">
        <v>4</v>
      </c>
      <c r="B26" t="s">
        <v>106</v>
      </c>
      <c r="C26" s="69">
        <v>4122</v>
      </c>
      <c r="D26" s="68">
        <v>0.40000000000000008</v>
      </c>
      <c r="E26" s="69">
        <v>10</v>
      </c>
    </row>
    <row r="27" spans="1:5" x14ac:dyDescent="0.6">
      <c r="A27" t="s">
        <v>4</v>
      </c>
      <c r="B27" t="s">
        <v>107</v>
      </c>
      <c r="C27" s="69">
        <v>4266</v>
      </c>
      <c r="D27" s="68">
        <v>0.41000000000000009</v>
      </c>
      <c r="E27" s="69">
        <v>15</v>
      </c>
    </row>
    <row r="28" spans="1:5" x14ac:dyDescent="0.6">
      <c r="A28" t="s">
        <v>4</v>
      </c>
      <c r="B28" t="s">
        <v>108</v>
      </c>
      <c r="C28" s="69">
        <v>4380</v>
      </c>
      <c r="D28" s="68">
        <v>0.4200000000000001</v>
      </c>
      <c r="E28" s="69">
        <v>19</v>
      </c>
    </row>
    <row r="29" spans="1:5" x14ac:dyDescent="0.6">
      <c r="A29" t="s">
        <v>4</v>
      </c>
      <c r="B29" t="s">
        <v>109</v>
      </c>
      <c r="C29" s="69">
        <v>4574</v>
      </c>
      <c r="D29" s="68">
        <v>0.4300000000000001</v>
      </c>
      <c r="E29" s="69">
        <v>21</v>
      </c>
    </row>
    <row r="30" spans="1:5" x14ac:dyDescent="0.6">
      <c r="A30" t="s">
        <v>4</v>
      </c>
      <c r="B30" t="s">
        <v>110</v>
      </c>
      <c r="C30" s="69">
        <v>4754</v>
      </c>
      <c r="D30" s="68">
        <v>0.45000000000000012</v>
      </c>
      <c r="E30" s="69">
        <v>22</v>
      </c>
    </row>
    <row r="31" spans="1:5" x14ac:dyDescent="0.6">
      <c r="A31" t="s">
        <v>4</v>
      </c>
      <c r="B31" t="s">
        <v>111</v>
      </c>
      <c r="C31" s="69">
        <v>4907</v>
      </c>
      <c r="D31" s="68">
        <v>0.46000000000000013</v>
      </c>
      <c r="E31" s="69">
        <v>25</v>
      </c>
    </row>
    <row r="32" spans="1:5" x14ac:dyDescent="0.6">
      <c r="A32" t="s">
        <v>4</v>
      </c>
      <c r="B32" t="s">
        <v>112</v>
      </c>
      <c r="C32" s="69">
        <v>5099</v>
      </c>
      <c r="D32" s="68">
        <v>0.48000000000000015</v>
      </c>
      <c r="E32" s="69">
        <v>29</v>
      </c>
    </row>
    <row r="33" spans="1:5" x14ac:dyDescent="0.6">
      <c r="A33" t="s">
        <v>4</v>
      </c>
      <c r="B33" t="s">
        <v>113</v>
      </c>
      <c r="C33" s="69">
        <v>5204</v>
      </c>
      <c r="D33" s="68">
        <v>0.49000000000000016</v>
      </c>
      <c r="E33" s="69">
        <v>31</v>
      </c>
    </row>
    <row r="34" spans="1:5" x14ac:dyDescent="0.6">
      <c r="A34" t="s">
        <v>4</v>
      </c>
      <c r="B34" t="s">
        <v>117</v>
      </c>
      <c r="C34" s="69">
        <v>5310</v>
      </c>
      <c r="D34" s="68">
        <v>0.51000000000000012</v>
      </c>
      <c r="E34" s="69">
        <v>33</v>
      </c>
    </row>
    <row r="35" spans="1:5" x14ac:dyDescent="0.6">
      <c r="A35" t="s">
        <v>4</v>
      </c>
      <c r="B35" t="s">
        <v>114</v>
      </c>
      <c r="C35" s="69">
        <v>5460</v>
      </c>
      <c r="D35" s="68">
        <v>0.52000000000000013</v>
      </c>
      <c r="E35" s="69">
        <v>38</v>
      </c>
    </row>
    <row r="36" spans="1:5" x14ac:dyDescent="0.6">
      <c r="A36" t="s">
        <v>4</v>
      </c>
      <c r="B36" t="s">
        <v>115</v>
      </c>
      <c r="C36" s="69">
        <v>5594</v>
      </c>
      <c r="D36" s="68">
        <v>0.53000000000000014</v>
      </c>
      <c r="E36" s="69">
        <v>42</v>
      </c>
    </row>
    <row r="37" spans="1:5" x14ac:dyDescent="0.6">
      <c r="A37" t="s">
        <v>4</v>
      </c>
      <c r="B37" t="s">
        <v>116</v>
      </c>
      <c r="C37" s="69">
        <v>5778</v>
      </c>
      <c r="D37" s="68">
        <v>0.55000000000000016</v>
      </c>
      <c r="E37" s="69">
        <v>46</v>
      </c>
    </row>
    <row r="38" spans="1:5" x14ac:dyDescent="0.6">
      <c r="A38" t="s">
        <v>6</v>
      </c>
      <c r="B38" t="s">
        <v>106</v>
      </c>
      <c r="C38" s="69">
        <v>5910</v>
      </c>
      <c r="D38" s="68">
        <v>0.56000000000000016</v>
      </c>
      <c r="E38" s="69">
        <v>50</v>
      </c>
    </row>
    <row r="39" spans="1:5" x14ac:dyDescent="0.6">
      <c r="A39" t="s">
        <v>6</v>
      </c>
      <c r="B39" t="s">
        <v>107</v>
      </c>
      <c r="C39" s="69">
        <v>6058</v>
      </c>
      <c r="D39" s="68">
        <v>0.58000000000000018</v>
      </c>
      <c r="E39" s="69">
        <v>40</v>
      </c>
    </row>
    <row r="40" spans="1:5" x14ac:dyDescent="0.6">
      <c r="A40" t="s">
        <v>6</v>
      </c>
      <c r="B40" t="s">
        <v>108</v>
      </c>
      <c r="C40" s="69">
        <v>6202</v>
      </c>
      <c r="D40" s="68">
        <v>0.59000000000000019</v>
      </c>
      <c r="E40" s="69">
        <v>42</v>
      </c>
    </row>
    <row r="41" spans="1:5" x14ac:dyDescent="0.6">
      <c r="A41" t="s">
        <v>6</v>
      </c>
      <c r="B41" t="s">
        <v>109</v>
      </c>
      <c r="C41" s="69">
        <v>6336</v>
      </c>
      <c r="D41" s="68">
        <v>0.6000000000000002</v>
      </c>
      <c r="E41" s="69">
        <v>44</v>
      </c>
    </row>
    <row r="42" spans="1:5" x14ac:dyDescent="0.6">
      <c r="A42" t="s">
        <v>6</v>
      </c>
      <c r="B42" t="s">
        <v>110</v>
      </c>
      <c r="C42" s="69">
        <v>6498</v>
      </c>
      <c r="D42" s="68">
        <v>0.62000000000000022</v>
      </c>
      <c r="E42" s="69">
        <v>49</v>
      </c>
    </row>
    <row r="43" spans="1:5" x14ac:dyDescent="0.6">
      <c r="A43" t="s">
        <v>6</v>
      </c>
      <c r="B43" t="s">
        <v>111</v>
      </c>
      <c r="C43" s="69">
        <v>6628</v>
      </c>
      <c r="D43" s="68">
        <v>0.63000000000000023</v>
      </c>
      <c r="E43" s="69">
        <v>54</v>
      </c>
    </row>
    <row r="44" spans="1:5" x14ac:dyDescent="0.6">
      <c r="A44" t="s">
        <v>6</v>
      </c>
      <c r="B44" t="s">
        <v>112</v>
      </c>
      <c r="C44" s="69">
        <v>6744</v>
      </c>
      <c r="D44" s="68">
        <v>0.64000000000000024</v>
      </c>
      <c r="E44" s="69">
        <v>59</v>
      </c>
    </row>
    <row r="45" spans="1:5" x14ac:dyDescent="0.6">
      <c r="A45" t="s">
        <v>6</v>
      </c>
      <c r="B45" t="s">
        <v>113</v>
      </c>
      <c r="C45" s="69">
        <v>6916</v>
      </c>
      <c r="D45" s="68">
        <v>0.66000000000000025</v>
      </c>
      <c r="E45" s="69">
        <v>62</v>
      </c>
    </row>
    <row r="46" spans="1:5" x14ac:dyDescent="0.6">
      <c r="A46" t="s">
        <v>6</v>
      </c>
      <c r="B46" t="s">
        <v>117</v>
      </c>
      <c r="C46" s="69">
        <v>7092</v>
      </c>
      <c r="D46" s="68">
        <v>0.67000000000000026</v>
      </c>
      <c r="E46" s="69">
        <v>66</v>
      </c>
    </row>
    <row r="47" spans="1:5" x14ac:dyDescent="0.6">
      <c r="A47" t="s">
        <v>6</v>
      </c>
      <c r="B47" t="s">
        <v>114</v>
      </c>
      <c r="C47" s="69">
        <v>7248</v>
      </c>
      <c r="D47" s="68">
        <v>0.69000000000000028</v>
      </c>
      <c r="E47" s="69">
        <v>70</v>
      </c>
    </row>
    <row r="48" spans="1:5" x14ac:dyDescent="0.6">
      <c r="A48" t="s">
        <v>6</v>
      </c>
      <c r="B48" t="s">
        <v>115</v>
      </c>
      <c r="C48" s="69">
        <v>7398</v>
      </c>
      <c r="D48" s="68">
        <v>0.70000000000000029</v>
      </c>
      <c r="E48" s="69">
        <v>73</v>
      </c>
    </row>
    <row r="49" spans="1:5" x14ac:dyDescent="0.6">
      <c r="A49" t="s">
        <v>6</v>
      </c>
      <c r="B49" t="s">
        <v>116</v>
      </c>
      <c r="C49" s="69">
        <v>7559</v>
      </c>
      <c r="D49" s="68">
        <v>0.7100000000000003</v>
      </c>
      <c r="E49" s="69">
        <v>78</v>
      </c>
    </row>
    <row r="50" spans="1:5" x14ac:dyDescent="0.6">
      <c r="A50" t="s">
        <v>8</v>
      </c>
      <c r="B50" t="s">
        <v>106</v>
      </c>
      <c r="C50" s="69">
        <v>7750</v>
      </c>
      <c r="D50" s="68">
        <v>0.72000000000000031</v>
      </c>
      <c r="E50" s="69">
        <v>10</v>
      </c>
    </row>
    <row r="51" spans="1:5" x14ac:dyDescent="0.6">
      <c r="A51" t="s">
        <v>8</v>
      </c>
      <c r="B51" t="s">
        <v>107</v>
      </c>
      <c r="C51" s="69">
        <v>7927</v>
      </c>
      <c r="D51" s="68">
        <v>0.74000000000000032</v>
      </c>
      <c r="E51" s="69">
        <v>11</v>
      </c>
    </row>
    <row r="52" spans="1:5" x14ac:dyDescent="0.6">
      <c r="A52" t="s">
        <v>8</v>
      </c>
      <c r="B52" t="s">
        <v>108</v>
      </c>
      <c r="C52" s="69">
        <v>8036</v>
      </c>
      <c r="D52" s="68">
        <v>0.75000000000000033</v>
      </c>
      <c r="E52" s="69">
        <v>14</v>
      </c>
    </row>
    <row r="53" spans="1:5" x14ac:dyDescent="0.6">
      <c r="A53" t="s">
        <v>8</v>
      </c>
      <c r="B53" t="s">
        <v>109</v>
      </c>
      <c r="C53" s="69">
        <v>8167</v>
      </c>
      <c r="D53" s="68">
        <v>0.76000000000000034</v>
      </c>
      <c r="E53" s="69">
        <v>16</v>
      </c>
    </row>
    <row r="54" spans="1:5" x14ac:dyDescent="0.6">
      <c r="A54" t="s">
        <v>8</v>
      </c>
      <c r="B54" t="s">
        <v>110</v>
      </c>
      <c r="C54" s="69">
        <v>8287</v>
      </c>
      <c r="D54" s="68">
        <v>0.77000000000000035</v>
      </c>
      <c r="E54" s="69">
        <v>20</v>
      </c>
    </row>
    <row r="55" spans="1:5" x14ac:dyDescent="0.6">
      <c r="A55" t="s">
        <v>8</v>
      </c>
      <c r="B55" t="s">
        <v>111</v>
      </c>
      <c r="C55" s="69">
        <v>8419</v>
      </c>
      <c r="D55" s="68">
        <v>0.79000000000000037</v>
      </c>
      <c r="E55" s="69">
        <v>23</v>
      </c>
    </row>
    <row r="56" spans="1:5" x14ac:dyDescent="0.6">
      <c r="A56" t="s">
        <v>8</v>
      </c>
      <c r="B56" t="s">
        <v>112</v>
      </c>
      <c r="C56" s="69">
        <v>8590</v>
      </c>
      <c r="D56" s="68">
        <v>0.80000000000000038</v>
      </c>
      <c r="E56" s="69">
        <v>27</v>
      </c>
    </row>
    <row r="57" spans="1:5" x14ac:dyDescent="0.6">
      <c r="A57" t="s">
        <v>8</v>
      </c>
      <c r="B57" t="s">
        <v>113</v>
      </c>
      <c r="C57" s="69">
        <v>8760</v>
      </c>
      <c r="D57" s="68">
        <v>0.81000000000000039</v>
      </c>
      <c r="E57" s="69">
        <v>30</v>
      </c>
    </row>
    <row r="58" spans="1:5" x14ac:dyDescent="0.6">
      <c r="A58" t="s">
        <v>8</v>
      </c>
      <c r="B58" t="s">
        <v>117</v>
      </c>
      <c r="C58" s="69">
        <v>8876</v>
      </c>
      <c r="D58" s="68">
        <v>0.8300000000000004</v>
      </c>
      <c r="E58" s="69">
        <v>31</v>
      </c>
    </row>
    <row r="59" spans="1:5" x14ac:dyDescent="0.6">
      <c r="A59" t="s">
        <v>8</v>
      </c>
      <c r="B59" t="s">
        <v>114</v>
      </c>
      <c r="C59" s="69">
        <v>8998</v>
      </c>
      <c r="D59" s="68">
        <v>0.85000000000000042</v>
      </c>
      <c r="E59" s="69">
        <v>35</v>
      </c>
    </row>
    <row r="60" spans="1:5" x14ac:dyDescent="0.6">
      <c r="A60" t="s">
        <v>8</v>
      </c>
      <c r="B60" t="s">
        <v>115</v>
      </c>
      <c r="C60" s="69">
        <v>9125</v>
      </c>
      <c r="D60" s="68">
        <v>0.87000000000000044</v>
      </c>
      <c r="E60" s="69">
        <v>38</v>
      </c>
    </row>
    <row r="61" spans="1:5" x14ac:dyDescent="0.6">
      <c r="A61" t="s">
        <v>8</v>
      </c>
      <c r="B61" t="s">
        <v>116</v>
      </c>
      <c r="C61" s="69">
        <v>9225</v>
      </c>
      <c r="D61" s="68">
        <v>0.88000000000000045</v>
      </c>
      <c r="E61" s="69">
        <v>43</v>
      </c>
    </row>
    <row r="62" spans="1:5" x14ac:dyDescent="0.6">
      <c r="A62" t="s">
        <v>10</v>
      </c>
      <c r="B62" t="s">
        <v>106</v>
      </c>
      <c r="C62" s="69">
        <v>1000</v>
      </c>
      <c r="D62" s="68">
        <v>0.15</v>
      </c>
      <c r="E62" s="69">
        <v>50</v>
      </c>
    </row>
    <row r="63" spans="1:5" x14ac:dyDescent="0.6">
      <c r="A63" t="s">
        <v>10</v>
      </c>
      <c r="B63" t="s">
        <v>107</v>
      </c>
      <c r="C63" s="69">
        <v>1198</v>
      </c>
      <c r="D63" s="68">
        <v>0.16</v>
      </c>
      <c r="E63" s="69">
        <v>45</v>
      </c>
    </row>
    <row r="64" spans="1:5" x14ac:dyDescent="0.6">
      <c r="A64" t="s">
        <v>10</v>
      </c>
      <c r="B64" t="s">
        <v>108</v>
      </c>
      <c r="C64" s="69">
        <v>1301</v>
      </c>
      <c r="D64" s="68">
        <v>0.17</v>
      </c>
      <c r="E64" s="69">
        <v>49</v>
      </c>
    </row>
    <row r="65" spans="1:5" x14ac:dyDescent="0.6">
      <c r="A65" t="s">
        <v>10</v>
      </c>
      <c r="B65" t="s">
        <v>109</v>
      </c>
      <c r="C65" s="69">
        <v>1447</v>
      </c>
      <c r="D65" s="68">
        <v>0.18000000000000002</v>
      </c>
      <c r="E65" s="69">
        <v>50</v>
      </c>
    </row>
    <row r="66" spans="1:5" x14ac:dyDescent="0.6">
      <c r="A66" t="s">
        <v>10</v>
      </c>
      <c r="B66" t="s">
        <v>110</v>
      </c>
      <c r="C66" s="69">
        <v>1577</v>
      </c>
      <c r="D66" s="68">
        <v>0.19000000000000003</v>
      </c>
      <c r="E66" s="69">
        <v>55</v>
      </c>
    </row>
    <row r="67" spans="1:5" x14ac:dyDescent="0.6">
      <c r="A67" t="s">
        <v>10</v>
      </c>
      <c r="B67" t="s">
        <v>111</v>
      </c>
      <c r="C67" s="69">
        <v>1708</v>
      </c>
      <c r="D67" s="68">
        <v>0.20000000000000004</v>
      </c>
      <c r="E67" s="69">
        <v>58</v>
      </c>
    </row>
    <row r="68" spans="1:5" x14ac:dyDescent="0.6">
      <c r="A68" t="s">
        <v>10</v>
      </c>
      <c r="B68" t="s">
        <v>112</v>
      </c>
      <c r="C68" s="69">
        <v>1814</v>
      </c>
      <c r="D68" s="68">
        <v>0.21000000000000005</v>
      </c>
      <c r="E68" s="69">
        <v>59</v>
      </c>
    </row>
    <row r="69" spans="1:5" x14ac:dyDescent="0.6">
      <c r="A69" t="s">
        <v>10</v>
      </c>
      <c r="B69" t="s">
        <v>113</v>
      </c>
      <c r="C69" s="69">
        <v>1996</v>
      </c>
      <c r="D69" s="68">
        <v>0.22000000000000006</v>
      </c>
      <c r="E69" s="69">
        <v>64</v>
      </c>
    </row>
    <row r="70" spans="1:5" x14ac:dyDescent="0.6">
      <c r="A70" t="s">
        <v>10</v>
      </c>
      <c r="B70" t="s">
        <v>117</v>
      </c>
      <c r="C70" s="69">
        <v>2184</v>
      </c>
      <c r="D70" s="68">
        <v>0.23000000000000007</v>
      </c>
      <c r="E70" s="69">
        <v>65</v>
      </c>
    </row>
    <row r="71" spans="1:5" x14ac:dyDescent="0.6">
      <c r="A71" t="s">
        <v>10</v>
      </c>
      <c r="B71" t="s">
        <v>114</v>
      </c>
      <c r="C71" s="69">
        <v>2352</v>
      </c>
      <c r="D71" s="68">
        <v>0.24000000000000007</v>
      </c>
      <c r="E71" s="69">
        <v>67</v>
      </c>
    </row>
    <row r="72" spans="1:5" x14ac:dyDescent="0.6">
      <c r="A72" t="s">
        <v>10</v>
      </c>
      <c r="B72" t="s">
        <v>115</v>
      </c>
      <c r="C72" s="69">
        <v>2493</v>
      </c>
      <c r="D72" s="68">
        <v>0.25000000000000006</v>
      </c>
      <c r="E72" s="69">
        <v>69</v>
      </c>
    </row>
    <row r="73" spans="1:5" x14ac:dyDescent="0.6">
      <c r="A73" t="s">
        <v>10</v>
      </c>
      <c r="B73" t="s">
        <v>116</v>
      </c>
      <c r="C73" s="69">
        <v>2617</v>
      </c>
      <c r="D73" s="68">
        <v>0.27000000000000007</v>
      </c>
      <c r="E73" s="69">
        <v>71</v>
      </c>
    </row>
    <row r="74" spans="1:5" x14ac:dyDescent="0.6">
      <c r="A74" t="s">
        <v>12</v>
      </c>
      <c r="B74" t="s">
        <v>106</v>
      </c>
      <c r="C74" s="69">
        <v>2750</v>
      </c>
      <c r="D74" s="68">
        <v>0.29000000000000009</v>
      </c>
      <c r="E74" s="69">
        <v>10</v>
      </c>
    </row>
    <row r="75" spans="1:5" x14ac:dyDescent="0.6">
      <c r="A75" t="s">
        <v>12</v>
      </c>
      <c r="B75" t="s">
        <v>107</v>
      </c>
      <c r="C75" s="69">
        <v>2908</v>
      </c>
      <c r="D75" s="68">
        <v>0.3000000000000001</v>
      </c>
      <c r="E75" s="69">
        <v>12</v>
      </c>
    </row>
    <row r="76" spans="1:5" x14ac:dyDescent="0.6">
      <c r="A76" t="s">
        <v>12</v>
      </c>
      <c r="B76" t="s">
        <v>108</v>
      </c>
      <c r="C76" s="69">
        <v>3039</v>
      </c>
      <c r="D76" s="68">
        <v>0.31000000000000011</v>
      </c>
      <c r="E76" s="69">
        <v>14</v>
      </c>
    </row>
    <row r="77" spans="1:5" x14ac:dyDescent="0.6">
      <c r="A77" t="s">
        <v>12</v>
      </c>
      <c r="B77" t="s">
        <v>109</v>
      </c>
      <c r="C77" s="69">
        <v>3184</v>
      </c>
      <c r="D77" s="68">
        <v>0.33000000000000013</v>
      </c>
      <c r="E77" s="69">
        <v>15</v>
      </c>
    </row>
    <row r="78" spans="1:5" x14ac:dyDescent="0.6">
      <c r="A78" t="s">
        <v>12</v>
      </c>
      <c r="B78" t="s">
        <v>110</v>
      </c>
      <c r="C78" s="69">
        <v>3313</v>
      </c>
      <c r="D78" s="68">
        <v>0.35000000000000014</v>
      </c>
      <c r="E78" s="69">
        <v>17</v>
      </c>
    </row>
    <row r="79" spans="1:5" x14ac:dyDescent="0.6">
      <c r="A79" t="s">
        <v>12</v>
      </c>
      <c r="B79" t="s">
        <v>111</v>
      </c>
      <c r="C79" s="69">
        <v>3416</v>
      </c>
      <c r="D79" s="68">
        <v>0.36000000000000015</v>
      </c>
      <c r="E79" s="69">
        <v>19</v>
      </c>
    </row>
    <row r="80" spans="1:5" x14ac:dyDescent="0.6">
      <c r="A80" t="s">
        <v>12</v>
      </c>
      <c r="B80" t="s">
        <v>112</v>
      </c>
      <c r="C80" s="69">
        <v>3568</v>
      </c>
      <c r="D80" s="68">
        <v>0.37000000000000016</v>
      </c>
      <c r="E80" s="69">
        <v>23</v>
      </c>
    </row>
    <row r="81" spans="1:5" x14ac:dyDescent="0.6">
      <c r="A81" t="s">
        <v>12</v>
      </c>
      <c r="B81" t="s">
        <v>113</v>
      </c>
      <c r="C81" s="69">
        <v>3713</v>
      </c>
      <c r="D81" s="68">
        <v>0.38000000000000017</v>
      </c>
      <c r="E81" s="69">
        <v>24</v>
      </c>
    </row>
    <row r="82" spans="1:5" x14ac:dyDescent="0.6">
      <c r="A82" t="s">
        <v>12</v>
      </c>
      <c r="B82" t="s">
        <v>117</v>
      </c>
      <c r="C82" s="69">
        <v>3886</v>
      </c>
      <c r="D82" s="68">
        <v>0.39000000000000018</v>
      </c>
      <c r="E82" s="69">
        <v>25</v>
      </c>
    </row>
    <row r="83" spans="1:5" x14ac:dyDescent="0.6">
      <c r="A83" t="s">
        <v>12</v>
      </c>
      <c r="B83" t="s">
        <v>114</v>
      </c>
      <c r="C83" s="69">
        <v>4056</v>
      </c>
      <c r="D83" s="68">
        <v>0.40000000000000019</v>
      </c>
      <c r="E83" s="69">
        <v>28</v>
      </c>
    </row>
    <row r="84" spans="1:5" x14ac:dyDescent="0.6">
      <c r="A84" t="s">
        <v>12</v>
      </c>
      <c r="B84" t="s">
        <v>115</v>
      </c>
      <c r="C84" s="69">
        <v>4192</v>
      </c>
      <c r="D84" s="68">
        <v>0.42000000000000021</v>
      </c>
      <c r="E84" s="69">
        <v>32</v>
      </c>
    </row>
    <row r="85" spans="1:5" x14ac:dyDescent="0.6">
      <c r="A85" t="s">
        <v>12</v>
      </c>
      <c r="B85" t="s">
        <v>116</v>
      </c>
      <c r="C85" s="69">
        <v>4310</v>
      </c>
      <c r="D85" s="68">
        <v>0.43000000000000022</v>
      </c>
      <c r="E85" s="69">
        <v>34</v>
      </c>
    </row>
    <row r="86" spans="1:5" x14ac:dyDescent="0.6">
      <c r="A86" t="s">
        <v>14</v>
      </c>
      <c r="B86" t="s">
        <v>106</v>
      </c>
      <c r="C86" s="69">
        <v>4507</v>
      </c>
      <c r="D86" s="68">
        <v>0.45000000000000023</v>
      </c>
      <c r="E86" s="69">
        <v>50</v>
      </c>
    </row>
    <row r="87" spans="1:5" x14ac:dyDescent="0.6">
      <c r="A87" t="s">
        <v>14</v>
      </c>
      <c r="B87" t="s">
        <v>107</v>
      </c>
      <c r="C87" s="69">
        <v>4695</v>
      </c>
      <c r="D87" s="68">
        <v>0.47000000000000025</v>
      </c>
      <c r="E87" s="69">
        <v>47</v>
      </c>
    </row>
    <row r="88" spans="1:5" x14ac:dyDescent="0.6">
      <c r="A88" t="s">
        <v>14</v>
      </c>
      <c r="B88" t="s">
        <v>108</v>
      </c>
      <c r="C88" s="69">
        <v>4857</v>
      </c>
      <c r="D88" s="68">
        <v>0.48000000000000026</v>
      </c>
      <c r="E88" s="69">
        <v>51</v>
      </c>
    </row>
    <row r="89" spans="1:5" x14ac:dyDescent="0.6">
      <c r="A89" t="s">
        <v>14</v>
      </c>
      <c r="B89" t="s">
        <v>109</v>
      </c>
      <c r="C89" s="69">
        <v>4961</v>
      </c>
      <c r="D89" s="68">
        <v>0.49000000000000027</v>
      </c>
      <c r="E89" s="69">
        <v>53</v>
      </c>
    </row>
    <row r="90" spans="1:5" x14ac:dyDescent="0.6">
      <c r="A90" t="s">
        <v>14</v>
      </c>
      <c r="B90" t="s">
        <v>110</v>
      </c>
      <c r="C90" s="69">
        <v>5130</v>
      </c>
      <c r="D90" s="68">
        <v>0.51000000000000023</v>
      </c>
      <c r="E90" s="69">
        <v>55</v>
      </c>
    </row>
    <row r="91" spans="1:5" x14ac:dyDescent="0.6">
      <c r="A91" t="s">
        <v>14</v>
      </c>
      <c r="B91" t="s">
        <v>111</v>
      </c>
      <c r="C91" s="69">
        <v>5234</v>
      </c>
      <c r="D91" s="68">
        <v>0.52000000000000024</v>
      </c>
      <c r="E91" s="69">
        <v>58</v>
      </c>
    </row>
    <row r="92" spans="1:5" x14ac:dyDescent="0.6">
      <c r="A92" t="s">
        <v>14</v>
      </c>
      <c r="B92" t="s">
        <v>112</v>
      </c>
      <c r="C92" s="69">
        <v>5404</v>
      </c>
      <c r="D92" s="68">
        <v>0.54000000000000026</v>
      </c>
      <c r="E92" s="69">
        <v>62</v>
      </c>
    </row>
    <row r="93" spans="1:5" x14ac:dyDescent="0.6">
      <c r="A93" t="s">
        <v>14</v>
      </c>
      <c r="B93" t="s">
        <v>113</v>
      </c>
      <c r="C93" s="69">
        <v>5552</v>
      </c>
      <c r="D93" s="68">
        <v>0.56000000000000028</v>
      </c>
      <c r="E93" s="69">
        <v>64</v>
      </c>
    </row>
    <row r="94" spans="1:5" x14ac:dyDescent="0.6">
      <c r="A94" t="s">
        <v>14</v>
      </c>
      <c r="B94" t="s">
        <v>117</v>
      </c>
      <c r="C94" s="69">
        <v>5683</v>
      </c>
      <c r="D94" s="68">
        <v>0.57000000000000028</v>
      </c>
      <c r="E94" s="69">
        <v>69</v>
      </c>
    </row>
    <row r="95" spans="1:5" x14ac:dyDescent="0.6">
      <c r="A95" t="s">
        <v>14</v>
      </c>
      <c r="B95" t="s">
        <v>114</v>
      </c>
      <c r="C95" s="69">
        <v>5825</v>
      </c>
      <c r="D95" s="68">
        <v>0.58000000000000029</v>
      </c>
      <c r="E95" s="69">
        <v>71</v>
      </c>
    </row>
    <row r="96" spans="1:5" x14ac:dyDescent="0.6">
      <c r="A96" t="s">
        <v>14</v>
      </c>
      <c r="B96" t="s">
        <v>115</v>
      </c>
      <c r="C96" s="69">
        <v>6010</v>
      </c>
      <c r="D96" s="68">
        <v>0.60000000000000031</v>
      </c>
      <c r="E96" s="69">
        <v>72</v>
      </c>
    </row>
    <row r="97" spans="1:5" x14ac:dyDescent="0.6">
      <c r="A97" t="s">
        <v>14</v>
      </c>
      <c r="B97" t="s">
        <v>116</v>
      </c>
      <c r="C97" s="69">
        <v>6126</v>
      </c>
      <c r="D97" s="68">
        <v>0.62000000000000033</v>
      </c>
      <c r="E97" s="69">
        <v>73</v>
      </c>
    </row>
    <row r="98" spans="1:5" x14ac:dyDescent="0.6">
      <c r="A98" t="s">
        <v>16</v>
      </c>
      <c r="B98" t="s">
        <v>106</v>
      </c>
      <c r="C98" s="69">
        <v>6325</v>
      </c>
      <c r="D98" s="68">
        <v>0.64000000000000035</v>
      </c>
      <c r="E98" s="69">
        <v>10</v>
      </c>
    </row>
    <row r="99" spans="1:5" x14ac:dyDescent="0.6">
      <c r="A99" t="s">
        <v>16</v>
      </c>
      <c r="B99" t="s">
        <v>107</v>
      </c>
      <c r="C99" s="69">
        <v>6440</v>
      </c>
      <c r="D99" s="68">
        <v>0.66000000000000036</v>
      </c>
      <c r="E99" s="69">
        <v>13</v>
      </c>
    </row>
    <row r="100" spans="1:5" x14ac:dyDescent="0.6">
      <c r="A100" t="s">
        <v>16</v>
      </c>
      <c r="B100" t="s">
        <v>108</v>
      </c>
      <c r="C100" s="69">
        <v>6637</v>
      </c>
      <c r="D100" s="68">
        <v>0.68000000000000038</v>
      </c>
      <c r="E100" s="69">
        <v>14</v>
      </c>
    </row>
    <row r="101" spans="1:5" x14ac:dyDescent="0.6">
      <c r="A101" t="s">
        <v>16</v>
      </c>
      <c r="B101" t="s">
        <v>109</v>
      </c>
      <c r="C101" s="69">
        <v>6776</v>
      </c>
      <c r="D101" s="68">
        <v>0.69000000000000039</v>
      </c>
      <c r="E101" s="69">
        <v>19</v>
      </c>
    </row>
    <row r="102" spans="1:5" x14ac:dyDescent="0.6">
      <c r="A102" t="s">
        <v>16</v>
      </c>
      <c r="B102" t="s">
        <v>110</v>
      </c>
      <c r="C102" s="69">
        <v>6946</v>
      </c>
      <c r="D102" s="68">
        <v>0.7000000000000004</v>
      </c>
      <c r="E102" s="69">
        <v>22</v>
      </c>
    </row>
    <row r="103" spans="1:5" x14ac:dyDescent="0.6">
      <c r="A103" t="s">
        <v>16</v>
      </c>
      <c r="B103" t="s">
        <v>111</v>
      </c>
      <c r="C103" s="69">
        <v>7102</v>
      </c>
      <c r="D103" s="68">
        <v>0.72000000000000042</v>
      </c>
      <c r="E103" s="69">
        <v>24</v>
      </c>
    </row>
    <row r="104" spans="1:5" x14ac:dyDescent="0.6">
      <c r="A104" t="s">
        <v>16</v>
      </c>
      <c r="B104" t="s">
        <v>112</v>
      </c>
      <c r="C104" s="69">
        <v>7214</v>
      </c>
      <c r="D104" s="68">
        <v>0.73000000000000043</v>
      </c>
      <c r="E104" s="69">
        <v>26</v>
      </c>
    </row>
    <row r="105" spans="1:5" x14ac:dyDescent="0.6">
      <c r="A105" t="s">
        <v>16</v>
      </c>
      <c r="B105" t="s">
        <v>113</v>
      </c>
      <c r="C105" s="69">
        <v>7365</v>
      </c>
      <c r="D105" s="68">
        <v>0.75000000000000044</v>
      </c>
      <c r="E105" s="69">
        <v>29</v>
      </c>
    </row>
    <row r="106" spans="1:5" x14ac:dyDescent="0.6">
      <c r="A106" t="s">
        <v>16</v>
      </c>
      <c r="B106" t="s">
        <v>117</v>
      </c>
      <c r="C106" s="69">
        <v>7551</v>
      </c>
      <c r="D106" s="68">
        <v>0.77000000000000046</v>
      </c>
      <c r="E106" s="69">
        <v>30</v>
      </c>
    </row>
    <row r="107" spans="1:5" x14ac:dyDescent="0.6">
      <c r="A107" t="s">
        <v>16</v>
      </c>
      <c r="B107" t="s">
        <v>114</v>
      </c>
      <c r="C107" s="69">
        <v>7704</v>
      </c>
      <c r="D107" s="68">
        <v>0.79000000000000048</v>
      </c>
      <c r="E107" s="69">
        <v>32</v>
      </c>
    </row>
    <row r="108" spans="1:5" x14ac:dyDescent="0.6">
      <c r="A108" t="s">
        <v>16</v>
      </c>
      <c r="B108" t="s">
        <v>115</v>
      </c>
      <c r="C108" s="69">
        <v>7856</v>
      </c>
      <c r="D108" s="68">
        <v>0.8100000000000005</v>
      </c>
      <c r="E108" s="69">
        <v>34</v>
      </c>
    </row>
    <row r="109" spans="1:5" x14ac:dyDescent="0.6">
      <c r="A109" t="s">
        <v>16</v>
      </c>
      <c r="B109" t="s">
        <v>116</v>
      </c>
      <c r="C109" s="69">
        <v>7967</v>
      </c>
      <c r="D109" s="68">
        <v>0.83000000000000052</v>
      </c>
      <c r="E109" s="69">
        <v>37</v>
      </c>
    </row>
    <row r="110" spans="1:5" x14ac:dyDescent="0.6">
      <c r="A110" t="s">
        <v>18</v>
      </c>
      <c r="B110" t="s">
        <v>106</v>
      </c>
      <c r="C110" s="69">
        <v>8132</v>
      </c>
      <c r="D110" s="68">
        <v>0.1</v>
      </c>
      <c r="E110" s="69">
        <v>50</v>
      </c>
    </row>
    <row r="111" spans="1:5" x14ac:dyDescent="0.6">
      <c r="A111" t="s">
        <v>18</v>
      </c>
      <c r="B111" t="s">
        <v>107</v>
      </c>
      <c r="C111" s="69">
        <v>8275</v>
      </c>
      <c r="D111" s="68">
        <v>0.11</v>
      </c>
      <c r="E111" s="69">
        <v>49</v>
      </c>
    </row>
    <row r="112" spans="1:5" x14ac:dyDescent="0.6">
      <c r="A112" t="s">
        <v>18</v>
      </c>
      <c r="B112" t="s">
        <v>108</v>
      </c>
      <c r="C112" s="69">
        <v>8457</v>
      </c>
      <c r="D112" s="68">
        <v>0.12</v>
      </c>
      <c r="E112" s="69">
        <v>50</v>
      </c>
    </row>
    <row r="113" spans="1:5" x14ac:dyDescent="0.6">
      <c r="A113" t="s">
        <v>18</v>
      </c>
      <c r="B113" t="s">
        <v>109</v>
      </c>
      <c r="C113" s="69">
        <v>8577</v>
      </c>
      <c r="D113" s="68">
        <v>0.13999999999999999</v>
      </c>
      <c r="E113" s="69">
        <v>53</v>
      </c>
    </row>
    <row r="114" spans="1:5" x14ac:dyDescent="0.6">
      <c r="A114" t="s">
        <v>18</v>
      </c>
      <c r="B114" t="s">
        <v>110</v>
      </c>
      <c r="C114" s="69">
        <v>8707</v>
      </c>
      <c r="D114" s="68">
        <v>0.15</v>
      </c>
      <c r="E114" s="69">
        <v>58</v>
      </c>
    </row>
    <row r="115" spans="1:5" x14ac:dyDescent="0.6">
      <c r="A115" t="s">
        <v>18</v>
      </c>
      <c r="B115" t="s">
        <v>111</v>
      </c>
      <c r="C115" s="69">
        <v>8857</v>
      </c>
      <c r="D115" s="68">
        <v>0.16999999999999998</v>
      </c>
      <c r="E115" s="69">
        <v>63</v>
      </c>
    </row>
    <row r="116" spans="1:5" x14ac:dyDescent="0.6">
      <c r="A116" t="s">
        <v>18</v>
      </c>
      <c r="B116" t="s">
        <v>112</v>
      </c>
      <c r="C116" s="69">
        <v>9050</v>
      </c>
      <c r="D116" s="68">
        <v>0.18</v>
      </c>
      <c r="E116" s="69">
        <v>65</v>
      </c>
    </row>
    <row r="117" spans="1:5" x14ac:dyDescent="0.6">
      <c r="A117" t="s">
        <v>18</v>
      </c>
      <c r="B117" t="s">
        <v>113</v>
      </c>
      <c r="C117" s="69">
        <v>9186</v>
      </c>
      <c r="D117" s="68">
        <v>0.19</v>
      </c>
      <c r="E117" s="69">
        <v>68</v>
      </c>
    </row>
    <row r="118" spans="1:5" x14ac:dyDescent="0.6">
      <c r="A118" t="s">
        <v>18</v>
      </c>
      <c r="B118" t="s">
        <v>117</v>
      </c>
      <c r="C118" s="69">
        <v>9380</v>
      </c>
      <c r="D118" s="68">
        <v>0.2</v>
      </c>
      <c r="E118" s="69">
        <v>70</v>
      </c>
    </row>
    <row r="119" spans="1:5" x14ac:dyDescent="0.6">
      <c r="A119" t="s">
        <v>18</v>
      </c>
      <c r="B119" t="s">
        <v>114</v>
      </c>
      <c r="C119" s="69">
        <v>9564</v>
      </c>
      <c r="D119" s="68">
        <v>0.22</v>
      </c>
      <c r="E119" s="69">
        <v>74</v>
      </c>
    </row>
    <row r="120" spans="1:5" x14ac:dyDescent="0.6">
      <c r="A120" t="s">
        <v>18</v>
      </c>
      <c r="B120" t="s">
        <v>115</v>
      </c>
      <c r="C120" s="69">
        <v>9760</v>
      </c>
      <c r="D120" s="68">
        <v>0.24</v>
      </c>
      <c r="E120" s="69">
        <v>76</v>
      </c>
    </row>
    <row r="121" spans="1:5" x14ac:dyDescent="0.6">
      <c r="A121" t="s">
        <v>18</v>
      </c>
      <c r="B121" t="s">
        <v>116</v>
      </c>
      <c r="C121" s="69">
        <v>9906</v>
      </c>
      <c r="D121" s="68">
        <v>0.25</v>
      </c>
      <c r="E121" s="69">
        <v>79</v>
      </c>
    </row>
    <row r="122" spans="1:5" x14ac:dyDescent="0.6">
      <c r="A122" t="s">
        <v>20</v>
      </c>
      <c r="B122" t="s">
        <v>106</v>
      </c>
      <c r="C122" s="69">
        <v>100</v>
      </c>
      <c r="D122" s="68">
        <v>0.26</v>
      </c>
      <c r="E122" s="69">
        <v>10</v>
      </c>
    </row>
    <row r="123" spans="1:5" x14ac:dyDescent="0.6">
      <c r="A123" t="s">
        <v>20</v>
      </c>
      <c r="B123" t="s">
        <v>107</v>
      </c>
      <c r="C123" s="69">
        <v>273</v>
      </c>
      <c r="D123" s="68">
        <v>0.27</v>
      </c>
      <c r="E123" s="69">
        <v>12</v>
      </c>
    </row>
    <row r="124" spans="1:5" x14ac:dyDescent="0.6">
      <c r="A124" t="s">
        <v>20</v>
      </c>
      <c r="B124" t="s">
        <v>108</v>
      </c>
      <c r="C124" s="69">
        <v>386</v>
      </c>
      <c r="D124" s="68">
        <v>0.29000000000000004</v>
      </c>
      <c r="E124" s="69">
        <v>15</v>
      </c>
    </row>
    <row r="125" spans="1:5" x14ac:dyDescent="0.6">
      <c r="A125" t="s">
        <v>20</v>
      </c>
      <c r="B125" t="s">
        <v>109</v>
      </c>
      <c r="C125" s="69">
        <v>567</v>
      </c>
      <c r="D125" s="68">
        <v>0.31000000000000005</v>
      </c>
      <c r="E125" s="69">
        <v>19</v>
      </c>
    </row>
    <row r="126" spans="1:5" x14ac:dyDescent="0.6">
      <c r="A126" t="s">
        <v>20</v>
      </c>
      <c r="B126" t="s">
        <v>110</v>
      </c>
      <c r="C126" s="69">
        <v>751</v>
      </c>
      <c r="D126" s="68">
        <v>0.32000000000000006</v>
      </c>
      <c r="E126" s="69">
        <v>20</v>
      </c>
    </row>
    <row r="127" spans="1:5" x14ac:dyDescent="0.6">
      <c r="A127" t="s">
        <v>20</v>
      </c>
      <c r="B127" t="s">
        <v>111</v>
      </c>
      <c r="C127" s="69">
        <v>938</v>
      </c>
      <c r="D127" s="68">
        <v>0.33000000000000007</v>
      </c>
      <c r="E127" s="69">
        <v>22</v>
      </c>
    </row>
    <row r="128" spans="1:5" x14ac:dyDescent="0.6">
      <c r="A128" t="s">
        <v>20</v>
      </c>
      <c r="B128" t="s">
        <v>112</v>
      </c>
      <c r="C128" s="69">
        <v>1052</v>
      </c>
      <c r="D128" s="68">
        <v>0.34000000000000008</v>
      </c>
      <c r="E128" s="69">
        <v>26</v>
      </c>
    </row>
    <row r="129" spans="1:5" x14ac:dyDescent="0.6">
      <c r="A129" t="s">
        <v>20</v>
      </c>
      <c r="B129" t="s">
        <v>113</v>
      </c>
      <c r="C129" s="69">
        <v>1173</v>
      </c>
      <c r="D129" s="68">
        <v>0.3600000000000001</v>
      </c>
      <c r="E129" s="69">
        <v>31</v>
      </c>
    </row>
    <row r="130" spans="1:5" x14ac:dyDescent="0.6">
      <c r="A130" t="s">
        <v>20</v>
      </c>
      <c r="B130" t="s">
        <v>117</v>
      </c>
      <c r="C130" s="69">
        <v>1303</v>
      </c>
      <c r="D130" s="68">
        <v>0.38000000000000012</v>
      </c>
      <c r="E130" s="69">
        <v>36</v>
      </c>
    </row>
    <row r="131" spans="1:5" x14ac:dyDescent="0.6">
      <c r="A131" t="s">
        <v>20</v>
      </c>
      <c r="B131" t="s">
        <v>114</v>
      </c>
      <c r="C131" s="69">
        <v>1413</v>
      </c>
      <c r="D131" s="68">
        <v>0.40000000000000013</v>
      </c>
      <c r="E131" s="69">
        <v>41</v>
      </c>
    </row>
    <row r="132" spans="1:5" x14ac:dyDescent="0.6">
      <c r="A132" t="s">
        <v>20</v>
      </c>
      <c r="B132" t="s">
        <v>115</v>
      </c>
      <c r="C132" s="69">
        <v>1612</v>
      </c>
      <c r="D132" s="68">
        <v>0.42000000000000015</v>
      </c>
      <c r="E132" s="69">
        <v>43</v>
      </c>
    </row>
    <row r="133" spans="1:5" x14ac:dyDescent="0.6">
      <c r="A133" t="s">
        <v>20</v>
      </c>
      <c r="B133" t="s">
        <v>116</v>
      </c>
      <c r="C133" s="69">
        <v>1728</v>
      </c>
      <c r="D133" s="68">
        <v>0.43000000000000016</v>
      </c>
      <c r="E133" s="69">
        <v>47</v>
      </c>
    </row>
    <row r="134" spans="1:5" x14ac:dyDescent="0.6">
      <c r="A134" t="s">
        <v>22</v>
      </c>
      <c r="B134" t="s">
        <v>106</v>
      </c>
      <c r="C134" s="69">
        <v>1904</v>
      </c>
      <c r="D134" s="68">
        <v>0.25</v>
      </c>
      <c r="E134" s="69">
        <v>50</v>
      </c>
    </row>
    <row r="135" spans="1:5" x14ac:dyDescent="0.6">
      <c r="A135" t="s">
        <v>22</v>
      </c>
      <c r="B135" t="s">
        <v>107</v>
      </c>
      <c r="C135" s="69">
        <v>2014</v>
      </c>
      <c r="D135" s="68">
        <v>0.26</v>
      </c>
      <c r="E135" s="69">
        <v>44</v>
      </c>
    </row>
    <row r="136" spans="1:5" x14ac:dyDescent="0.6">
      <c r="A136" t="s">
        <v>22</v>
      </c>
      <c r="B136" t="s">
        <v>108</v>
      </c>
      <c r="C136" s="69">
        <v>2203</v>
      </c>
      <c r="D136" s="68">
        <v>0.28000000000000003</v>
      </c>
      <c r="E136" s="69">
        <v>45</v>
      </c>
    </row>
    <row r="137" spans="1:5" x14ac:dyDescent="0.6">
      <c r="A137" t="s">
        <v>22</v>
      </c>
      <c r="B137" t="s">
        <v>109</v>
      </c>
      <c r="C137" s="69">
        <v>2314</v>
      </c>
      <c r="D137" s="68">
        <v>0.30000000000000004</v>
      </c>
      <c r="E137" s="69">
        <v>47</v>
      </c>
    </row>
    <row r="138" spans="1:5" x14ac:dyDescent="0.6">
      <c r="A138" t="s">
        <v>22</v>
      </c>
      <c r="B138" t="s">
        <v>110</v>
      </c>
      <c r="C138" s="69">
        <v>2508</v>
      </c>
      <c r="D138" s="68">
        <v>0.31000000000000005</v>
      </c>
      <c r="E138" s="69">
        <v>48</v>
      </c>
    </row>
    <row r="139" spans="1:5" x14ac:dyDescent="0.6">
      <c r="A139" t="s">
        <v>22</v>
      </c>
      <c r="B139" t="s">
        <v>111</v>
      </c>
      <c r="C139" s="69">
        <v>2697</v>
      </c>
      <c r="D139" s="68">
        <v>0.32000000000000006</v>
      </c>
      <c r="E139" s="69">
        <v>51</v>
      </c>
    </row>
    <row r="140" spans="1:5" x14ac:dyDescent="0.6">
      <c r="A140" t="s">
        <v>22</v>
      </c>
      <c r="B140" t="s">
        <v>112</v>
      </c>
      <c r="C140" s="69">
        <v>2829</v>
      </c>
      <c r="D140" s="68">
        <v>0.33000000000000007</v>
      </c>
      <c r="E140" s="69">
        <v>56</v>
      </c>
    </row>
    <row r="141" spans="1:5" x14ac:dyDescent="0.6">
      <c r="A141" t="s">
        <v>22</v>
      </c>
      <c r="B141" t="s">
        <v>113</v>
      </c>
      <c r="C141" s="69">
        <v>2945</v>
      </c>
      <c r="D141" s="68">
        <v>0.34000000000000008</v>
      </c>
      <c r="E141" s="69">
        <v>57</v>
      </c>
    </row>
    <row r="142" spans="1:5" x14ac:dyDescent="0.6">
      <c r="A142" t="s">
        <v>22</v>
      </c>
      <c r="B142" t="s">
        <v>117</v>
      </c>
      <c r="C142" s="69">
        <v>3128</v>
      </c>
      <c r="D142" s="68">
        <v>0.35000000000000009</v>
      </c>
      <c r="E142" s="69">
        <v>59</v>
      </c>
    </row>
    <row r="143" spans="1:5" x14ac:dyDescent="0.6">
      <c r="A143" t="s">
        <v>22</v>
      </c>
      <c r="B143" t="s">
        <v>114</v>
      </c>
      <c r="C143" s="69">
        <v>3289</v>
      </c>
      <c r="D143" s="68">
        <v>0.37000000000000011</v>
      </c>
      <c r="E143" s="69">
        <v>64</v>
      </c>
    </row>
    <row r="144" spans="1:5" x14ac:dyDescent="0.6">
      <c r="A144" t="s">
        <v>22</v>
      </c>
      <c r="B144" t="s">
        <v>115</v>
      </c>
      <c r="C144" s="69">
        <v>3474</v>
      </c>
      <c r="D144" s="68">
        <v>0.38000000000000012</v>
      </c>
      <c r="E144" s="69">
        <v>69</v>
      </c>
    </row>
    <row r="145" spans="1:5" x14ac:dyDescent="0.6">
      <c r="A145" t="s">
        <v>22</v>
      </c>
      <c r="B145" t="s">
        <v>116</v>
      </c>
      <c r="C145" s="69">
        <v>3645</v>
      </c>
      <c r="D145" s="68">
        <v>0.39000000000000012</v>
      </c>
      <c r="E145" s="69">
        <v>71</v>
      </c>
    </row>
    <row r="146" spans="1:5" x14ac:dyDescent="0.6">
      <c r="A146" t="s">
        <v>24</v>
      </c>
      <c r="B146" t="s">
        <v>106</v>
      </c>
      <c r="C146" s="69">
        <v>3808</v>
      </c>
      <c r="D146" s="68">
        <v>0.41000000000000014</v>
      </c>
      <c r="E146" s="69">
        <v>10</v>
      </c>
    </row>
    <row r="147" spans="1:5" x14ac:dyDescent="0.6">
      <c r="A147" t="s">
        <v>24</v>
      </c>
      <c r="B147" t="s">
        <v>107</v>
      </c>
      <c r="C147" s="69">
        <v>3984</v>
      </c>
      <c r="D147" s="68">
        <v>0.42000000000000015</v>
      </c>
      <c r="E147" s="69">
        <v>15</v>
      </c>
    </row>
    <row r="148" spans="1:5" x14ac:dyDescent="0.6">
      <c r="A148" t="s">
        <v>24</v>
      </c>
      <c r="B148" t="s">
        <v>108</v>
      </c>
      <c r="C148" s="69">
        <v>4155</v>
      </c>
      <c r="D148" s="68">
        <v>0.43000000000000016</v>
      </c>
      <c r="E148" s="69">
        <v>17</v>
      </c>
    </row>
    <row r="149" spans="1:5" x14ac:dyDescent="0.6">
      <c r="A149" t="s">
        <v>24</v>
      </c>
      <c r="B149" t="s">
        <v>109</v>
      </c>
      <c r="C149" s="69">
        <v>4307</v>
      </c>
      <c r="D149" s="68">
        <v>0.44000000000000017</v>
      </c>
      <c r="E149" s="69">
        <v>22</v>
      </c>
    </row>
    <row r="150" spans="1:5" x14ac:dyDescent="0.6">
      <c r="A150" t="s">
        <v>24</v>
      </c>
      <c r="B150" t="s">
        <v>110</v>
      </c>
      <c r="C150" s="69">
        <v>4496</v>
      </c>
      <c r="D150" s="68">
        <v>0.46000000000000019</v>
      </c>
      <c r="E150" s="69">
        <v>25</v>
      </c>
    </row>
    <row r="151" spans="1:5" x14ac:dyDescent="0.6">
      <c r="A151" t="s">
        <v>24</v>
      </c>
      <c r="B151" t="s">
        <v>111</v>
      </c>
      <c r="C151" s="69">
        <v>4663</v>
      </c>
      <c r="D151" s="68">
        <v>0.4700000000000002</v>
      </c>
      <c r="E151" s="69">
        <v>28</v>
      </c>
    </row>
    <row r="152" spans="1:5" x14ac:dyDescent="0.6">
      <c r="A152" t="s">
        <v>24</v>
      </c>
      <c r="B152" t="s">
        <v>112</v>
      </c>
      <c r="C152" s="69">
        <v>4843</v>
      </c>
      <c r="D152" s="68">
        <v>0.49000000000000021</v>
      </c>
      <c r="E152" s="69">
        <v>32</v>
      </c>
    </row>
    <row r="153" spans="1:5" x14ac:dyDescent="0.6">
      <c r="A153" t="s">
        <v>24</v>
      </c>
      <c r="B153" t="s">
        <v>113</v>
      </c>
      <c r="C153" s="69">
        <v>5006</v>
      </c>
      <c r="D153" s="68">
        <v>0.50000000000000022</v>
      </c>
      <c r="E153" s="69">
        <v>36</v>
      </c>
    </row>
    <row r="154" spans="1:5" x14ac:dyDescent="0.6">
      <c r="A154" t="s">
        <v>24</v>
      </c>
      <c r="B154" t="s">
        <v>117</v>
      </c>
      <c r="C154" s="69">
        <v>5125</v>
      </c>
      <c r="D154" s="68">
        <v>0.51000000000000023</v>
      </c>
      <c r="E154" s="69">
        <v>38</v>
      </c>
    </row>
    <row r="155" spans="1:5" x14ac:dyDescent="0.6">
      <c r="A155" t="s">
        <v>24</v>
      </c>
      <c r="B155" t="s">
        <v>114</v>
      </c>
      <c r="C155" s="69">
        <v>5271</v>
      </c>
      <c r="D155" s="68">
        <v>0.53000000000000025</v>
      </c>
      <c r="E155" s="69">
        <v>41</v>
      </c>
    </row>
    <row r="156" spans="1:5" x14ac:dyDescent="0.6">
      <c r="A156" t="s">
        <v>24</v>
      </c>
      <c r="B156" t="s">
        <v>115</v>
      </c>
      <c r="C156" s="69">
        <v>5447</v>
      </c>
      <c r="D156" s="68">
        <v>0.55000000000000027</v>
      </c>
      <c r="E156" s="69">
        <v>45</v>
      </c>
    </row>
    <row r="157" spans="1:5" x14ac:dyDescent="0.6">
      <c r="A157" t="s">
        <v>24</v>
      </c>
      <c r="B157" t="s">
        <v>116</v>
      </c>
      <c r="C157" s="69">
        <v>5582</v>
      </c>
      <c r="D157" s="68">
        <v>0.57000000000000028</v>
      </c>
      <c r="E157" s="69">
        <v>46</v>
      </c>
    </row>
    <row r="158" spans="1:5" x14ac:dyDescent="0.6">
      <c r="A158" t="s">
        <v>26</v>
      </c>
      <c r="B158" t="s">
        <v>106</v>
      </c>
      <c r="C158" s="69">
        <v>5729</v>
      </c>
      <c r="D158" s="68">
        <v>0.2</v>
      </c>
      <c r="E158" s="69">
        <v>50</v>
      </c>
    </row>
    <row r="159" spans="1:5" x14ac:dyDescent="0.6">
      <c r="A159" t="s">
        <v>26</v>
      </c>
      <c r="B159" t="s">
        <v>107</v>
      </c>
      <c r="C159" s="69">
        <v>5870</v>
      </c>
      <c r="D159" s="68">
        <v>0.22</v>
      </c>
      <c r="E159" s="69">
        <v>41</v>
      </c>
    </row>
    <row r="160" spans="1:5" x14ac:dyDescent="0.6">
      <c r="A160" t="s">
        <v>26</v>
      </c>
      <c r="B160" t="s">
        <v>108</v>
      </c>
      <c r="C160" s="69">
        <v>6069</v>
      </c>
      <c r="D160" s="68">
        <v>0.24</v>
      </c>
      <c r="E160" s="69">
        <v>42</v>
      </c>
    </row>
    <row r="161" spans="1:5" x14ac:dyDescent="0.6">
      <c r="A161" t="s">
        <v>26</v>
      </c>
      <c r="B161" t="s">
        <v>109</v>
      </c>
      <c r="C161" s="69">
        <v>6175</v>
      </c>
      <c r="D161" s="68">
        <v>0.26</v>
      </c>
      <c r="E161" s="69">
        <v>44</v>
      </c>
    </row>
    <row r="162" spans="1:5" x14ac:dyDescent="0.6">
      <c r="A162" t="s">
        <v>26</v>
      </c>
      <c r="B162" t="s">
        <v>110</v>
      </c>
      <c r="C162" s="69">
        <v>6287</v>
      </c>
      <c r="D162" s="68">
        <v>0.28000000000000003</v>
      </c>
      <c r="E162" s="69">
        <v>45</v>
      </c>
    </row>
    <row r="163" spans="1:5" x14ac:dyDescent="0.6">
      <c r="A163" t="s">
        <v>26</v>
      </c>
      <c r="B163" t="s">
        <v>111</v>
      </c>
      <c r="C163" s="69">
        <v>6452</v>
      </c>
      <c r="D163" s="68">
        <v>0.29000000000000004</v>
      </c>
      <c r="E163" s="69">
        <v>48</v>
      </c>
    </row>
    <row r="164" spans="1:5" x14ac:dyDescent="0.6">
      <c r="A164" t="s">
        <v>26</v>
      </c>
      <c r="B164" t="s">
        <v>112</v>
      </c>
      <c r="C164" s="69">
        <v>6642</v>
      </c>
      <c r="D164" s="68">
        <v>0.30000000000000004</v>
      </c>
      <c r="E164" s="69">
        <v>50</v>
      </c>
    </row>
    <row r="165" spans="1:5" x14ac:dyDescent="0.6">
      <c r="A165" t="s">
        <v>26</v>
      </c>
      <c r="B165" t="s">
        <v>113</v>
      </c>
      <c r="C165" s="69">
        <v>6778</v>
      </c>
      <c r="D165" s="68">
        <v>0.31000000000000005</v>
      </c>
      <c r="E165" s="69">
        <v>51</v>
      </c>
    </row>
    <row r="166" spans="1:5" x14ac:dyDescent="0.6">
      <c r="A166" t="s">
        <v>26</v>
      </c>
      <c r="B166" t="s">
        <v>117</v>
      </c>
      <c r="C166" s="69">
        <v>6887</v>
      </c>
      <c r="D166" s="68">
        <v>0.32000000000000006</v>
      </c>
      <c r="E166" s="69">
        <v>53</v>
      </c>
    </row>
    <row r="167" spans="1:5" x14ac:dyDescent="0.6">
      <c r="A167" t="s">
        <v>26</v>
      </c>
      <c r="B167" t="s">
        <v>114</v>
      </c>
      <c r="C167" s="69">
        <v>7006</v>
      </c>
      <c r="D167" s="68">
        <v>0.33000000000000007</v>
      </c>
      <c r="E167" s="69">
        <v>55</v>
      </c>
    </row>
    <row r="168" spans="1:5" x14ac:dyDescent="0.6">
      <c r="A168" t="s">
        <v>26</v>
      </c>
      <c r="B168" t="s">
        <v>115</v>
      </c>
      <c r="C168" s="69">
        <v>7128</v>
      </c>
      <c r="D168" s="68">
        <v>0.34000000000000008</v>
      </c>
      <c r="E168" s="69">
        <v>58</v>
      </c>
    </row>
    <row r="169" spans="1:5" x14ac:dyDescent="0.6">
      <c r="A169" t="s">
        <v>26</v>
      </c>
      <c r="B169" t="s">
        <v>116</v>
      </c>
      <c r="C169" s="69">
        <v>7298</v>
      </c>
      <c r="D169" s="68">
        <v>0.35000000000000009</v>
      </c>
      <c r="E169" s="69">
        <v>62</v>
      </c>
    </row>
    <row r="170" spans="1:5" x14ac:dyDescent="0.6">
      <c r="A170" t="s">
        <v>28</v>
      </c>
      <c r="B170" t="s">
        <v>106</v>
      </c>
      <c r="C170" s="69">
        <v>7421</v>
      </c>
      <c r="D170" s="68">
        <v>0.37000000000000011</v>
      </c>
      <c r="E170" s="69">
        <v>10</v>
      </c>
    </row>
    <row r="171" spans="1:5" x14ac:dyDescent="0.6">
      <c r="A171" t="s">
        <v>28</v>
      </c>
      <c r="B171" t="s">
        <v>107</v>
      </c>
      <c r="C171" s="69">
        <v>7591</v>
      </c>
      <c r="D171" s="68">
        <v>0.38000000000000012</v>
      </c>
      <c r="E171" s="69">
        <v>14</v>
      </c>
    </row>
    <row r="172" spans="1:5" x14ac:dyDescent="0.6">
      <c r="A172" t="s">
        <v>28</v>
      </c>
      <c r="B172" t="s">
        <v>108</v>
      </c>
      <c r="C172" s="69">
        <v>7766</v>
      </c>
      <c r="D172" s="68">
        <v>0.39000000000000012</v>
      </c>
      <c r="E172" s="69">
        <v>15</v>
      </c>
    </row>
    <row r="173" spans="1:5" x14ac:dyDescent="0.6">
      <c r="A173" t="s">
        <v>28</v>
      </c>
      <c r="B173" t="s">
        <v>109</v>
      </c>
      <c r="C173" s="69">
        <v>7917</v>
      </c>
      <c r="D173" s="68">
        <v>0.41000000000000014</v>
      </c>
      <c r="E173" s="69">
        <v>19</v>
      </c>
    </row>
    <row r="174" spans="1:5" x14ac:dyDescent="0.6">
      <c r="A174" t="s">
        <v>28</v>
      </c>
      <c r="B174" t="s">
        <v>110</v>
      </c>
      <c r="C174" s="69">
        <v>8071</v>
      </c>
      <c r="D174" s="68">
        <v>0.43000000000000016</v>
      </c>
      <c r="E174" s="69">
        <v>20</v>
      </c>
    </row>
    <row r="175" spans="1:5" x14ac:dyDescent="0.6">
      <c r="A175" t="s">
        <v>28</v>
      </c>
      <c r="B175" t="s">
        <v>111</v>
      </c>
      <c r="C175" s="69">
        <v>8187</v>
      </c>
      <c r="D175" s="68">
        <v>0.45000000000000018</v>
      </c>
      <c r="E175" s="69">
        <v>21</v>
      </c>
    </row>
    <row r="176" spans="1:5" x14ac:dyDescent="0.6">
      <c r="A176" t="s">
        <v>28</v>
      </c>
      <c r="B176" t="s">
        <v>112</v>
      </c>
      <c r="C176" s="69">
        <v>8355</v>
      </c>
      <c r="D176" s="68">
        <v>0.46000000000000019</v>
      </c>
      <c r="E176" s="69">
        <v>25</v>
      </c>
    </row>
    <row r="177" spans="1:5" x14ac:dyDescent="0.6">
      <c r="A177" t="s">
        <v>28</v>
      </c>
      <c r="B177" t="s">
        <v>113</v>
      </c>
      <c r="C177" s="69">
        <v>8500</v>
      </c>
      <c r="D177" s="68">
        <v>0.4700000000000002</v>
      </c>
      <c r="E177" s="69">
        <v>29</v>
      </c>
    </row>
    <row r="178" spans="1:5" x14ac:dyDescent="0.6">
      <c r="A178" t="s">
        <v>28</v>
      </c>
      <c r="B178" t="s">
        <v>117</v>
      </c>
      <c r="C178" s="69">
        <v>8623</v>
      </c>
      <c r="D178" s="68">
        <v>0.49000000000000021</v>
      </c>
      <c r="E178" s="69">
        <v>32</v>
      </c>
    </row>
    <row r="179" spans="1:5" x14ac:dyDescent="0.6">
      <c r="A179" t="s">
        <v>28</v>
      </c>
      <c r="B179" t="s">
        <v>114</v>
      </c>
      <c r="C179" s="69">
        <v>8742</v>
      </c>
      <c r="D179" s="68">
        <v>0.51000000000000023</v>
      </c>
      <c r="E179" s="69">
        <v>37</v>
      </c>
    </row>
    <row r="180" spans="1:5" x14ac:dyDescent="0.6">
      <c r="A180" t="s">
        <v>28</v>
      </c>
      <c r="B180" t="s">
        <v>115</v>
      </c>
      <c r="C180" s="69">
        <v>8877</v>
      </c>
      <c r="D180" s="68">
        <v>0.52000000000000024</v>
      </c>
      <c r="E180" s="69">
        <v>40</v>
      </c>
    </row>
    <row r="181" spans="1:5" x14ac:dyDescent="0.6">
      <c r="A181" t="s">
        <v>28</v>
      </c>
      <c r="B181" t="s">
        <v>116</v>
      </c>
      <c r="C181" s="69">
        <v>9021</v>
      </c>
      <c r="D181" s="68">
        <v>0.53000000000000025</v>
      </c>
      <c r="E181" s="69">
        <v>43</v>
      </c>
    </row>
    <row r="182" spans="1:5" x14ac:dyDescent="0.6">
      <c r="A182" t="s">
        <v>101</v>
      </c>
      <c r="B182" t="s">
        <v>106</v>
      </c>
      <c r="C182" s="69">
        <v>6000</v>
      </c>
      <c r="D182" s="68">
        <v>0.55000000000000027</v>
      </c>
      <c r="E182" s="69">
        <v>50</v>
      </c>
    </row>
    <row r="183" spans="1:5" x14ac:dyDescent="0.6">
      <c r="A183" t="s">
        <v>101</v>
      </c>
      <c r="B183" t="s">
        <v>107</v>
      </c>
      <c r="C183" s="69">
        <v>6144</v>
      </c>
      <c r="D183" s="68">
        <v>0.57000000000000028</v>
      </c>
      <c r="E183" s="69">
        <v>42</v>
      </c>
    </row>
    <row r="184" spans="1:5" x14ac:dyDescent="0.6">
      <c r="A184" t="s">
        <v>101</v>
      </c>
      <c r="B184" t="s">
        <v>108</v>
      </c>
      <c r="C184" s="69">
        <v>6339</v>
      </c>
      <c r="D184" s="68">
        <v>0.58000000000000029</v>
      </c>
      <c r="E184" s="69">
        <v>47</v>
      </c>
    </row>
    <row r="185" spans="1:5" x14ac:dyDescent="0.6">
      <c r="A185" t="s">
        <v>101</v>
      </c>
      <c r="B185" t="s">
        <v>109</v>
      </c>
      <c r="C185" s="69">
        <v>6476</v>
      </c>
      <c r="D185" s="68">
        <v>0.5900000000000003</v>
      </c>
      <c r="E185" s="69">
        <v>52</v>
      </c>
    </row>
    <row r="186" spans="1:5" x14ac:dyDescent="0.6">
      <c r="A186" t="s">
        <v>101</v>
      </c>
      <c r="B186" t="s">
        <v>110</v>
      </c>
      <c r="C186" s="69">
        <v>6662</v>
      </c>
      <c r="D186" s="68">
        <v>0.60000000000000031</v>
      </c>
      <c r="E186" s="69">
        <v>54</v>
      </c>
    </row>
    <row r="187" spans="1:5" x14ac:dyDescent="0.6">
      <c r="A187" t="s">
        <v>101</v>
      </c>
      <c r="B187" t="s">
        <v>111</v>
      </c>
      <c r="C187" s="69">
        <v>6831</v>
      </c>
      <c r="D187" s="68">
        <v>0.61000000000000032</v>
      </c>
      <c r="E187" s="69">
        <v>55</v>
      </c>
    </row>
    <row r="188" spans="1:5" x14ac:dyDescent="0.6">
      <c r="A188" t="s">
        <v>101</v>
      </c>
      <c r="B188" t="s">
        <v>112</v>
      </c>
      <c r="C188" s="69">
        <v>7003</v>
      </c>
      <c r="D188" s="68">
        <v>0.63000000000000034</v>
      </c>
      <c r="E188" s="69">
        <v>58</v>
      </c>
    </row>
    <row r="189" spans="1:5" x14ac:dyDescent="0.6">
      <c r="A189" t="s">
        <v>101</v>
      </c>
      <c r="B189" t="s">
        <v>113</v>
      </c>
      <c r="C189" s="69">
        <v>7198</v>
      </c>
      <c r="D189" s="68">
        <v>0.65000000000000036</v>
      </c>
      <c r="E189" s="69">
        <v>63</v>
      </c>
    </row>
    <row r="190" spans="1:5" x14ac:dyDescent="0.6">
      <c r="A190" t="s">
        <v>101</v>
      </c>
      <c r="B190" t="s">
        <v>117</v>
      </c>
      <c r="C190" s="69">
        <v>7320</v>
      </c>
      <c r="D190" s="68">
        <v>0.66000000000000036</v>
      </c>
      <c r="E190" s="69">
        <v>65</v>
      </c>
    </row>
    <row r="191" spans="1:5" x14ac:dyDescent="0.6">
      <c r="A191" t="s">
        <v>101</v>
      </c>
      <c r="B191" t="s">
        <v>114</v>
      </c>
      <c r="C191" s="69">
        <v>7502</v>
      </c>
      <c r="D191" s="68">
        <v>0.68000000000000038</v>
      </c>
      <c r="E191" s="69">
        <v>70</v>
      </c>
    </row>
    <row r="192" spans="1:5" x14ac:dyDescent="0.6">
      <c r="A192" t="s">
        <v>101</v>
      </c>
      <c r="B192" t="s">
        <v>115</v>
      </c>
      <c r="C192" s="69">
        <v>7690</v>
      </c>
      <c r="D192" s="68">
        <v>0.69000000000000039</v>
      </c>
      <c r="E192" s="69">
        <v>74</v>
      </c>
    </row>
    <row r="193" spans="1:5" x14ac:dyDescent="0.6">
      <c r="A193" t="s">
        <v>101</v>
      </c>
      <c r="B193" t="s">
        <v>116</v>
      </c>
      <c r="C193" s="69">
        <v>7845</v>
      </c>
      <c r="D193" s="68">
        <v>0.71000000000000041</v>
      </c>
      <c r="E193" s="69">
        <v>77</v>
      </c>
    </row>
    <row r="194" spans="1:5" x14ac:dyDescent="0.6">
      <c r="A194" t="s">
        <v>32</v>
      </c>
      <c r="B194" t="s">
        <v>106</v>
      </c>
      <c r="C194" s="69">
        <v>8026</v>
      </c>
      <c r="D194" s="68">
        <v>0.5</v>
      </c>
      <c r="E194" s="69">
        <v>10</v>
      </c>
    </row>
    <row r="195" spans="1:5" x14ac:dyDescent="0.6">
      <c r="A195" t="s">
        <v>32</v>
      </c>
      <c r="B195" t="s">
        <v>107</v>
      </c>
      <c r="C195" s="69">
        <v>8176</v>
      </c>
      <c r="D195" s="68">
        <v>0.52</v>
      </c>
      <c r="E195" s="69">
        <v>15</v>
      </c>
    </row>
    <row r="196" spans="1:5" x14ac:dyDescent="0.6">
      <c r="A196" t="s">
        <v>32</v>
      </c>
      <c r="B196" t="s">
        <v>108</v>
      </c>
      <c r="C196" s="69">
        <v>8365</v>
      </c>
      <c r="D196" s="68">
        <v>0.54</v>
      </c>
      <c r="E196" s="69">
        <v>20</v>
      </c>
    </row>
    <row r="197" spans="1:5" x14ac:dyDescent="0.6">
      <c r="A197" t="s">
        <v>32</v>
      </c>
      <c r="B197" t="s">
        <v>109</v>
      </c>
      <c r="C197" s="69">
        <v>8465</v>
      </c>
      <c r="D197" s="68">
        <v>0.56000000000000005</v>
      </c>
      <c r="E197" s="69">
        <v>25</v>
      </c>
    </row>
    <row r="198" spans="1:5" x14ac:dyDescent="0.6">
      <c r="A198" t="s">
        <v>32</v>
      </c>
      <c r="B198" t="s">
        <v>110</v>
      </c>
      <c r="C198" s="69">
        <v>8659</v>
      </c>
      <c r="D198" s="68">
        <v>0.57000000000000006</v>
      </c>
      <c r="E198" s="69">
        <v>26</v>
      </c>
    </row>
    <row r="199" spans="1:5" x14ac:dyDescent="0.6">
      <c r="A199" t="s">
        <v>32</v>
      </c>
      <c r="B199" t="s">
        <v>111</v>
      </c>
      <c r="C199" s="69">
        <v>8778</v>
      </c>
      <c r="D199" s="68">
        <v>0.59000000000000008</v>
      </c>
      <c r="E199" s="69">
        <v>31</v>
      </c>
    </row>
    <row r="200" spans="1:5" x14ac:dyDescent="0.6">
      <c r="A200" t="s">
        <v>32</v>
      </c>
      <c r="B200" t="s">
        <v>112</v>
      </c>
      <c r="C200" s="69">
        <v>8893</v>
      </c>
      <c r="D200" s="68">
        <v>0.60000000000000009</v>
      </c>
      <c r="E200" s="69">
        <v>34</v>
      </c>
    </row>
    <row r="201" spans="1:5" x14ac:dyDescent="0.6">
      <c r="A201" t="s">
        <v>32</v>
      </c>
      <c r="B201" t="s">
        <v>113</v>
      </c>
      <c r="C201" s="69">
        <v>9067</v>
      </c>
      <c r="D201" s="68">
        <v>0.6100000000000001</v>
      </c>
      <c r="E201" s="69">
        <v>37</v>
      </c>
    </row>
    <row r="202" spans="1:5" x14ac:dyDescent="0.6">
      <c r="A202" t="s">
        <v>32</v>
      </c>
      <c r="B202" t="s">
        <v>117</v>
      </c>
      <c r="C202" s="69">
        <v>9225</v>
      </c>
      <c r="D202" s="68">
        <v>0.62000000000000011</v>
      </c>
      <c r="E202" s="69">
        <v>38</v>
      </c>
    </row>
    <row r="203" spans="1:5" x14ac:dyDescent="0.6">
      <c r="A203" t="s">
        <v>32</v>
      </c>
      <c r="B203" t="s">
        <v>114</v>
      </c>
      <c r="C203" s="69">
        <v>9400</v>
      </c>
      <c r="D203" s="68">
        <v>0.63000000000000012</v>
      </c>
      <c r="E203" s="69">
        <v>43</v>
      </c>
    </row>
    <row r="204" spans="1:5" x14ac:dyDescent="0.6">
      <c r="A204" t="s">
        <v>32</v>
      </c>
      <c r="B204" t="s">
        <v>115</v>
      </c>
      <c r="C204" s="69">
        <v>9551</v>
      </c>
      <c r="D204" s="68">
        <v>0.64000000000000012</v>
      </c>
      <c r="E204" s="69">
        <v>46</v>
      </c>
    </row>
    <row r="205" spans="1:5" x14ac:dyDescent="0.6">
      <c r="A205" t="s">
        <v>32</v>
      </c>
      <c r="B205" t="s">
        <v>116</v>
      </c>
      <c r="C205" s="69">
        <v>9683</v>
      </c>
      <c r="D205" s="68">
        <v>0.66000000000000014</v>
      </c>
      <c r="E205" s="69">
        <v>47</v>
      </c>
    </row>
    <row r="206" spans="1:5" x14ac:dyDescent="0.6">
      <c r="A206" t="s">
        <v>34</v>
      </c>
      <c r="B206" t="s">
        <v>106</v>
      </c>
      <c r="C206" s="69">
        <v>4000</v>
      </c>
      <c r="D206" s="68">
        <v>0.68000000000000016</v>
      </c>
      <c r="E206" s="69">
        <v>50</v>
      </c>
    </row>
    <row r="207" spans="1:5" x14ac:dyDescent="0.6">
      <c r="A207" t="s">
        <v>34</v>
      </c>
      <c r="B207" t="s">
        <v>107</v>
      </c>
      <c r="C207" s="69">
        <v>3804</v>
      </c>
      <c r="D207" s="68">
        <v>0.69000000000000017</v>
      </c>
      <c r="E207" s="69">
        <v>40</v>
      </c>
    </row>
    <row r="208" spans="1:5" x14ac:dyDescent="0.6">
      <c r="A208" t="s">
        <v>34</v>
      </c>
      <c r="B208" t="s">
        <v>108</v>
      </c>
      <c r="C208" s="69">
        <v>3676</v>
      </c>
      <c r="D208" s="68">
        <v>0.70000000000000018</v>
      </c>
      <c r="E208" s="69">
        <v>42</v>
      </c>
    </row>
    <row r="209" spans="1:5" x14ac:dyDescent="0.6">
      <c r="A209" t="s">
        <v>34</v>
      </c>
      <c r="B209" t="s">
        <v>109</v>
      </c>
      <c r="C209" s="69">
        <v>3575</v>
      </c>
      <c r="D209" s="68">
        <v>0.71000000000000019</v>
      </c>
      <c r="E209" s="69">
        <v>44</v>
      </c>
    </row>
    <row r="210" spans="1:5" x14ac:dyDescent="0.6">
      <c r="A210" t="s">
        <v>34</v>
      </c>
      <c r="B210" t="s">
        <v>110</v>
      </c>
      <c r="C210" s="69">
        <v>3438</v>
      </c>
      <c r="D210" s="68">
        <v>0.7300000000000002</v>
      </c>
      <c r="E210" s="69">
        <v>45</v>
      </c>
    </row>
    <row r="211" spans="1:5" x14ac:dyDescent="0.6">
      <c r="A211" t="s">
        <v>34</v>
      </c>
      <c r="B211" t="s">
        <v>111</v>
      </c>
      <c r="C211" s="69">
        <v>3291</v>
      </c>
      <c r="D211" s="68">
        <v>0.74000000000000021</v>
      </c>
      <c r="E211" s="69">
        <v>47</v>
      </c>
    </row>
    <row r="212" spans="1:5" x14ac:dyDescent="0.6">
      <c r="A212" t="s">
        <v>34</v>
      </c>
      <c r="B212" t="s">
        <v>112</v>
      </c>
      <c r="C212" s="69">
        <v>3093</v>
      </c>
      <c r="D212" s="68">
        <v>0.76000000000000023</v>
      </c>
      <c r="E212" s="69">
        <v>52</v>
      </c>
    </row>
    <row r="213" spans="1:5" x14ac:dyDescent="0.6">
      <c r="A213" t="s">
        <v>34</v>
      </c>
      <c r="B213" t="s">
        <v>113</v>
      </c>
      <c r="C213" s="69">
        <v>2933</v>
      </c>
      <c r="D213" s="68">
        <v>0.78000000000000025</v>
      </c>
      <c r="E213" s="69">
        <v>54</v>
      </c>
    </row>
    <row r="214" spans="1:5" x14ac:dyDescent="0.6">
      <c r="A214" t="s">
        <v>34</v>
      </c>
      <c r="B214" t="s">
        <v>117</v>
      </c>
      <c r="C214" s="69">
        <v>2779</v>
      </c>
      <c r="D214" s="68">
        <v>0.79000000000000026</v>
      </c>
      <c r="E214" s="69">
        <v>56</v>
      </c>
    </row>
    <row r="215" spans="1:5" x14ac:dyDescent="0.6">
      <c r="A215" t="s">
        <v>34</v>
      </c>
      <c r="B215" t="s">
        <v>114</v>
      </c>
      <c r="C215" s="69">
        <v>2665</v>
      </c>
      <c r="D215" s="68">
        <v>0.80000000000000027</v>
      </c>
      <c r="E215" s="69">
        <v>60</v>
      </c>
    </row>
    <row r="216" spans="1:5" x14ac:dyDescent="0.6">
      <c r="A216" t="s">
        <v>34</v>
      </c>
      <c r="B216" t="s">
        <v>115</v>
      </c>
      <c r="C216" s="69">
        <v>2468</v>
      </c>
      <c r="D216" s="68">
        <v>0.82000000000000028</v>
      </c>
      <c r="E216" s="69">
        <v>61</v>
      </c>
    </row>
    <row r="217" spans="1:5" x14ac:dyDescent="0.6">
      <c r="A217" t="s">
        <v>34</v>
      </c>
      <c r="B217" t="s">
        <v>116</v>
      </c>
      <c r="C217" s="69">
        <v>2338</v>
      </c>
      <c r="D217" s="68">
        <v>0.8400000000000003</v>
      </c>
      <c r="E217" s="69">
        <v>62</v>
      </c>
    </row>
    <row r="218" spans="1:5" x14ac:dyDescent="0.6">
      <c r="A218" t="s">
        <v>36</v>
      </c>
      <c r="B218" t="s">
        <v>106</v>
      </c>
      <c r="C218" s="69">
        <v>9000</v>
      </c>
      <c r="D218" s="68">
        <v>0.4</v>
      </c>
      <c r="E218" s="69">
        <v>10</v>
      </c>
    </row>
    <row r="219" spans="1:5" x14ac:dyDescent="0.6">
      <c r="A219" t="s">
        <v>36</v>
      </c>
      <c r="B219" t="s">
        <v>107</v>
      </c>
      <c r="C219" s="69">
        <v>8854</v>
      </c>
      <c r="D219" s="68">
        <v>0.42000000000000004</v>
      </c>
      <c r="E219" s="69">
        <v>13</v>
      </c>
    </row>
    <row r="220" spans="1:5" x14ac:dyDescent="0.6">
      <c r="A220" t="s">
        <v>36</v>
      </c>
      <c r="B220" t="s">
        <v>108</v>
      </c>
      <c r="C220" s="69">
        <v>8734</v>
      </c>
      <c r="D220" s="68">
        <v>0.43000000000000005</v>
      </c>
      <c r="E220" s="69">
        <v>17</v>
      </c>
    </row>
    <row r="221" spans="1:5" x14ac:dyDescent="0.6">
      <c r="A221" t="s">
        <v>36</v>
      </c>
      <c r="B221" t="s">
        <v>109</v>
      </c>
      <c r="C221" s="69">
        <v>8571</v>
      </c>
      <c r="D221" s="68">
        <v>0.45000000000000007</v>
      </c>
      <c r="E221" s="69">
        <v>22</v>
      </c>
    </row>
    <row r="222" spans="1:5" x14ac:dyDescent="0.6">
      <c r="A222" t="s">
        <v>36</v>
      </c>
      <c r="B222" t="s">
        <v>110</v>
      </c>
      <c r="C222" s="69">
        <v>8460</v>
      </c>
      <c r="D222" s="68">
        <v>0.46000000000000008</v>
      </c>
      <c r="E222" s="69">
        <v>26</v>
      </c>
    </row>
    <row r="223" spans="1:5" x14ac:dyDescent="0.6">
      <c r="A223" t="s">
        <v>36</v>
      </c>
      <c r="B223" t="s">
        <v>111</v>
      </c>
      <c r="C223" s="69">
        <v>8357</v>
      </c>
      <c r="D223" s="68">
        <v>0.47000000000000008</v>
      </c>
      <c r="E223" s="69">
        <v>29</v>
      </c>
    </row>
    <row r="224" spans="1:5" x14ac:dyDescent="0.6">
      <c r="A224" t="s">
        <v>36</v>
      </c>
      <c r="B224" t="s">
        <v>112</v>
      </c>
      <c r="C224" s="69">
        <v>8224</v>
      </c>
      <c r="D224" s="68">
        <v>0.4900000000000001</v>
      </c>
      <c r="E224" s="69">
        <v>34</v>
      </c>
    </row>
    <row r="225" spans="1:5" x14ac:dyDescent="0.6">
      <c r="A225" t="s">
        <v>36</v>
      </c>
      <c r="B225" t="s">
        <v>113</v>
      </c>
      <c r="C225" s="69">
        <v>8050</v>
      </c>
      <c r="D225" s="68">
        <v>0.51000000000000012</v>
      </c>
      <c r="E225" s="69">
        <v>36</v>
      </c>
    </row>
    <row r="226" spans="1:5" x14ac:dyDescent="0.6">
      <c r="A226" t="s">
        <v>36</v>
      </c>
      <c r="B226" t="s">
        <v>117</v>
      </c>
      <c r="C226" s="69">
        <v>7912</v>
      </c>
      <c r="D226" s="68">
        <v>0.52000000000000013</v>
      </c>
      <c r="E226" s="69">
        <v>39</v>
      </c>
    </row>
    <row r="227" spans="1:5" x14ac:dyDescent="0.6">
      <c r="A227" t="s">
        <v>36</v>
      </c>
      <c r="B227" t="s">
        <v>114</v>
      </c>
      <c r="C227" s="69">
        <v>7749</v>
      </c>
      <c r="D227" s="68">
        <v>0.54000000000000015</v>
      </c>
      <c r="E227" s="69">
        <v>41</v>
      </c>
    </row>
    <row r="228" spans="1:5" x14ac:dyDescent="0.6">
      <c r="A228" t="s">
        <v>36</v>
      </c>
      <c r="B228" t="s">
        <v>115</v>
      </c>
      <c r="C228" s="69">
        <v>7580</v>
      </c>
      <c r="D228" s="68">
        <v>0.55000000000000016</v>
      </c>
      <c r="E228" s="69">
        <v>45</v>
      </c>
    </row>
    <row r="229" spans="1:5" x14ac:dyDescent="0.6">
      <c r="A229" t="s">
        <v>36</v>
      </c>
      <c r="B229" t="s">
        <v>116</v>
      </c>
      <c r="C229" s="69">
        <v>7436</v>
      </c>
      <c r="D229" s="68">
        <v>0.57000000000000017</v>
      </c>
      <c r="E229" s="69">
        <v>49</v>
      </c>
    </row>
    <row r="230" spans="1:5" x14ac:dyDescent="0.6">
      <c r="A230" t="s">
        <v>38</v>
      </c>
      <c r="B230" t="s">
        <v>106</v>
      </c>
      <c r="C230" s="69">
        <v>7266</v>
      </c>
      <c r="D230" s="68">
        <v>0.59000000000000019</v>
      </c>
      <c r="E230" s="69">
        <v>50</v>
      </c>
    </row>
    <row r="231" spans="1:5" x14ac:dyDescent="0.6">
      <c r="A231" t="s">
        <v>38</v>
      </c>
      <c r="B231" t="s">
        <v>107</v>
      </c>
      <c r="C231" s="69">
        <v>7142</v>
      </c>
      <c r="D231" s="68">
        <v>0.61000000000000021</v>
      </c>
      <c r="E231" s="69">
        <v>46</v>
      </c>
    </row>
    <row r="232" spans="1:5" x14ac:dyDescent="0.6">
      <c r="A232" t="s">
        <v>38</v>
      </c>
      <c r="B232" t="s">
        <v>108</v>
      </c>
      <c r="C232" s="69">
        <v>6996</v>
      </c>
      <c r="D232" s="68">
        <v>0.63000000000000023</v>
      </c>
      <c r="E232" s="69">
        <v>51</v>
      </c>
    </row>
    <row r="233" spans="1:5" x14ac:dyDescent="0.6">
      <c r="A233" t="s">
        <v>38</v>
      </c>
      <c r="B233" t="s">
        <v>109</v>
      </c>
      <c r="C233" s="69">
        <v>6828</v>
      </c>
      <c r="D233" s="68">
        <v>0.64000000000000024</v>
      </c>
      <c r="E233" s="69">
        <v>54</v>
      </c>
    </row>
    <row r="234" spans="1:5" x14ac:dyDescent="0.6">
      <c r="A234" t="s">
        <v>38</v>
      </c>
      <c r="B234" t="s">
        <v>110</v>
      </c>
      <c r="C234" s="69">
        <v>6693</v>
      </c>
      <c r="D234" s="68">
        <v>0.66000000000000025</v>
      </c>
      <c r="E234" s="69">
        <v>55</v>
      </c>
    </row>
    <row r="235" spans="1:5" x14ac:dyDescent="0.6">
      <c r="A235" t="s">
        <v>38</v>
      </c>
      <c r="B235" t="s">
        <v>111</v>
      </c>
      <c r="C235" s="69">
        <v>6553</v>
      </c>
      <c r="D235" s="68">
        <v>0.68000000000000027</v>
      </c>
      <c r="E235" s="69">
        <v>56</v>
      </c>
    </row>
    <row r="236" spans="1:5" x14ac:dyDescent="0.6">
      <c r="A236" t="s">
        <v>38</v>
      </c>
      <c r="B236" t="s">
        <v>112</v>
      </c>
      <c r="C236" s="69">
        <v>6380</v>
      </c>
      <c r="D236" s="68">
        <v>0.70000000000000029</v>
      </c>
      <c r="E236" s="69">
        <v>57</v>
      </c>
    </row>
    <row r="237" spans="1:5" x14ac:dyDescent="0.6">
      <c r="A237" t="s">
        <v>38</v>
      </c>
      <c r="B237" t="s">
        <v>113</v>
      </c>
      <c r="C237" s="69">
        <v>6244</v>
      </c>
      <c r="D237" s="68">
        <v>0.72000000000000031</v>
      </c>
      <c r="E237" s="69">
        <v>59</v>
      </c>
    </row>
    <row r="238" spans="1:5" x14ac:dyDescent="0.6">
      <c r="A238" t="s">
        <v>38</v>
      </c>
      <c r="B238" t="s">
        <v>117</v>
      </c>
      <c r="C238" s="69">
        <v>6060</v>
      </c>
      <c r="D238" s="68">
        <v>0.73000000000000032</v>
      </c>
      <c r="E238" s="69">
        <v>61</v>
      </c>
    </row>
    <row r="239" spans="1:5" x14ac:dyDescent="0.6">
      <c r="A239" t="s">
        <v>38</v>
      </c>
      <c r="B239" t="s">
        <v>114</v>
      </c>
      <c r="C239" s="69">
        <v>5921</v>
      </c>
      <c r="D239" s="68">
        <v>0.74000000000000032</v>
      </c>
      <c r="E239" s="69">
        <v>66</v>
      </c>
    </row>
    <row r="240" spans="1:5" x14ac:dyDescent="0.6">
      <c r="A240" t="s">
        <v>38</v>
      </c>
      <c r="B240" t="s">
        <v>115</v>
      </c>
      <c r="C240" s="69">
        <v>5779</v>
      </c>
      <c r="D240" s="68">
        <v>0.76000000000000034</v>
      </c>
      <c r="E240" s="69">
        <v>67</v>
      </c>
    </row>
    <row r="241" spans="1:5" x14ac:dyDescent="0.6">
      <c r="A241" t="s">
        <v>38</v>
      </c>
      <c r="B241" t="s">
        <v>116</v>
      </c>
      <c r="C241" s="69">
        <v>5583</v>
      </c>
      <c r="D241" s="68">
        <v>0.78000000000000036</v>
      </c>
      <c r="E241" s="69">
        <v>71</v>
      </c>
    </row>
    <row r="242" spans="1:5" x14ac:dyDescent="0.6">
      <c r="A242" t="s">
        <v>40</v>
      </c>
      <c r="B242" t="s">
        <v>106</v>
      </c>
      <c r="C242" s="69">
        <v>5448</v>
      </c>
      <c r="D242" s="68">
        <v>0.05</v>
      </c>
      <c r="E242" s="69">
        <v>10</v>
      </c>
    </row>
    <row r="243" spans="1:5" x14ac:dyDescent="0.6">
      <c r="A243" t="s">
        <v>40</v>
      </c>
      <c r="B243" t="s">
        <v>107</v>
      </c>
      <c r="C243" s="69">
        <v>5260</v>
      </c>
      <c r="D243" s="68">
        <v>7.0000000000000007E-2</v>
      </c>
      <c r="E243" s="69">
        <v>11</v>
      </c>
    </row>
    <row r="244" spans="1:5" x14ac:dyDescent="0.6">
      <c r="A244" t="s">
        <v>40</v>
      </c>
      <c r="B244" t="s">
        <v>108</v>
      </c>
      <c r="C244" s="69">
        <v>5066</v>
      </c>
      <c r="D244" s="68">
        <v>9.0000000000000011E-2</v>
      </c>
      <c r="E244" s="69">
        <v>12</v>
      </c>
    </row>
    <row r="245" spans="1:5" x14ac:dyDescent="0.6">
      <c r="A245" t="s">
        <v>40</v>
      </c>
      <c r="B245" t="s">
        <v>109</v>
      </c>
      <c r="C245" s="69">
        <v>4961</v>
      </c>
      <c r="D245" s="68">
        <v>0.1</v>
      </c>
      <c r="E245" s="69">
        <v>15</v>
      </c>
    </row>
    <row r="246" spans="1:5" x14ac:dyDescent="0.6">
      <c r="A246" t="s">
        <v>40</v>
      </c>
      <c r="B246" t="s">
        <v>110</v>
      </c>
      <c r="C246" s="69">
        <v>4832</v>
      </c>
      <c r="D246" s="68">
        <v>0.11</v>
      </c>
      <c r="E246" s="69">
        <v>19</v>
      </c>
    </row>
    <row r="247" spans="1:5" x14ac:dyDescent="0.6">
      <c r="A247" t="s">
        <v>40</v>
      </c>
      <c r="B247" t="s">
        <v>111</v>
      </c>
      <c r="C247" s="69">
        <v>4731</v>
      </c>
      <c r="D247" s="68">
        <v>0.12</v>
      </c>
      <c r="E247" s="69">
        <v>23</v>
      </c>
    </row>
    <row r="248" spans="1:5" x14ac:dyDescent="0.6">
      <c r="A248" t="s">
        <v>40</v>
      </c>
      <c r="B248" t="s">
        <v>112</v>
      </c>
      <c r="C248" s="69">
        <v>4602</v>
      </c>
      <c r="D248" s="68">
        <v>0.13999999999999999</v>
      </c>
      <c r="E248" s="69">
        <v>25</v>
      </c>
    </row>
    <row r="249" spans="1:5" x14ac:dyDescent="0.6">
      <c r="A249" t="s">
        <v>40</v>
      </c>
      <c r="B249" t="s">
        <v>113</v>
      </c>
      <c r="C249" s="69">
        <v>4451</v>
      </c>
      <c r="D249" s="68">
        <v>0.15999999999999998</v>
      </c>
      <c r="E249" s="69">
        <v>30</v>
      </c>
    </row>
    <row r="250" spans="1:5" x14ac:dyDescent="0.6">
      <c r="A250" t="s">
        <v>40</v>
      </c>
      <c r="B250" t="s">
        <v>117</v>
      </c>
      <c r="C250" s="69">
        <v>4323</v>
      </c>
      <c r="D250" s="68">
        <v>0.17999999999999997</v>
      </c>
      <c r="E250" s="69">
        <v>32</v>
      </c>
    </row>
    <row r="251" spans="1:5" x14ac:dyDescent="0.6">
      <c r="A251" t="s">
        <v>40</v>
      </c>
      <c r="B251" t="s">
        <v>114</v>
      </c>
      <c r="C251" s="69">
        <v>4223</v>
      </c>
      <c r="D251" s="68">
        <v>0.18999999999999997</v>
      </c>
      <c r="E251" s="69">
        <v>36</v>
      </c>
    </row>
    <row r="252" spans="1:5" x14ac:dyDescent="0.6">
      <c r="A252" t="s">
        <v>40</v>
      </c>
      <c r="B252" t="s">
        <v>115</v>
      </c>
      <c r="C252" s="69">
        <v>4114</v>
      </c>
      <c r="D252" s="68">
        <v>0.19999999999999998</v>
      </c>
      <c r="E252" s="69">
        <v>38</v>
      </c>
    </row>
    <row r="253" spans="1:5" x14ac:dyDescent="0.6">
      <c r="A253" t="s">
        <v>40</v>
      </c>
      <c r="B253" t="s">
        <v>116</v>
      </c>
      <c r="C253" s="69">
        <v>3943</v>
      </c>
      <c r="D253" s="68">
        <v>0.21999999999999997</v>
      </c>
      <c r="E253" s="69">
        <v>41</v>
      </c>
    </row>
    <row r="254" spans="1:5" x14ac:dyDescent="0.6">
      <c r="A254" t="s">
        <v>42</v>
      </c>
      <c r="B254" t="s">
        <v>106</v>
      </c>
      <c r="C254" s="69">
        <v>3800</v>
      </c>
      <c r="D254" s="68">
        <v>0.23999999999999996</v>
      </c>
      <c r="E254" s="69">
        <v>50</v>
      </c>
    </row>
    <row r="255" spans="1:5" x14ac:dyDescent="0.6">
      <c r="A255" t="s">
        <v>42</v>
      </c>
      <c r="B255" t="s">
        <v>107</v>
      </c>
      <c r="C255" s="69">
        <v>3641</v>
      </c>
      <c r="D255" s="68">
        <v>0.24999999999999997</v>
      </c>
      <c r="E255" s="69">
        <v>49</v>
      </c>
    </row>
    <row r="256" spans="1:5" x14ac:dyDescent="0.6">
      <c r="A256" t="s">
        <v>42</v>
      </c>
      <c r="B256" t="s">
        <v>108</v>
      </c>
      <c r="C256" s="69">
        <v>3494</v>
      </c>
      <c r="D256" s="68">
        <v>0.25999999999999995</v>
      </c>
      <c r="E256" s="69">
        <v>50</v>
      </c>
    </row>
    <row r="257" spans="1:5" x14ac:dyDescent="0.6">
      <c r="A257" t="s">
        <v>42</v>
      </c>
      <c r="B257" t="s">
        <v>109</v>
      </c>
      <c r="C257" s="69">
        <v>3363</v>
      </c>
      <c r="D257" s="68">
        <v>0.26999999999999996</v>
      </c>
      <c r="E257" s="69">
        <v>52</v>
      </c>
    </row>
    <row r="258" spans="1:5" x14ac:dyDescent="0.6">
      <c r="A258" t="s">
        <v>42</v>
      </c>
      <c r="B258" t="s">
        <v>110</v>
      </c>
      <c r="C258" s="69">
        <v>3190</v>
      </c>
      <c r="D258" s="68">
        <v>0.28999999999999998</v>
      </c>
      <c r="E258" s="69">
        <v>56</v>
      </c>
    </row>
    <row r="259" spans="1:5" x14ac:dyDescent="0.6">
      <c r="A259" t="s">
        <v>42</v>
      </c>
      <c r="B259" t="s">
        <v>111</v>
      </c>
      <c r="C259" s="69">
        <v>3062</v>
      </c>
      <c r="D259" s="68">
        <v>0.31</v>
      </c>
      <c r="E259" s="69">
        <v>61</v>
      </c>
    </row>
    <row r="260" spans="1:5" x14ac:dyDescent="0.6">
      <c r="A260" t="s">
        <v>42</v>
      </c>
      <c r="B260" t="s">
        <v>112</v>
      </c>
      <c r="C260" s="69">
        <v>2939</v>
      </c>
      <c r="D260" s="68">
        <v>0.33</v>
      </c>
      <c r="E260" s="69">
        <v>64</v>
      </c>
    </row>
    <row r="261" spans="1:5" x14ac:dyDescent="0.6">
      <c r="A261" t="s">
        <v>42</v>
      </c>
      <c r="B261" t="s">
        <v>113</v>
      </c>
      <c r="C261" s="69">
        <v>2763</v>
      </c>
      <c r="D261" s="68">
        <v>0.35000000000000003</v>
      </c>
      <c r="E261" s="69">
        <v>68</v>
      </c>
    </row>
    <row r="262" spans="1:5" x14ac:dyDescent="0.6">
      <c r="A262" t="s">
        <v>42</v>
      </c>
      <c r="B262" t="s">
        <v>117</v>
      </c>
      <c r="C262" s="69">
        <v>2625</v>
      </c>
      <c r="D262" s="68">
        <v>0.36000000000000004</v>
      </c>
      <c r="E262" s="69">
        <v>72</v>
      </c>
    </row>
    <row r="263" spans="1:5" x14ac:dyDescent="0.6">
      <c r="A263" t="s">
        <v>42</v>
      </c>
      <c r="B263" t="s">
        <v>114</v>
      </c>
      <c r="C263" s="69">
        <v>2522</v>
      </c>
      <c r="D263" s="68">
        <v>0.38000000000000006</v>
      </c>
      <c r="E263" s="69">
        <v>75</v>
      </c>
    </row>
    <row r="264" spans="1:5" x14ac:dyDescent="0.6">
      <c r="A264" t="s">
        <v>42</v>
      </c>
      <c r="B264" t="s">
        <v>115</v>
      </c>
      <c r="C264" s="69">
        <v>2401</v>
      </c>
      <c r="D264" s="68">
        <v>0.40000000000000008</v>
      </c>
      <c r="E264" s="69">
        <v>78</v>
      </c>
    </row>
    <row r="265" spans="1:5" x14ac:dyDescent="0.6">
      <c r="A265" t="s">
        <v>42</v>
      </c>
      <c r="B265" t="s">
        <v>116</v>
      </c>
      <c r="C265" s="69">
        <v>2254</v>
      </c>
      <c r="D265" s="68">
        <v>0.41000000000000009</v>
      </c>
      <c r="E265" s="69">
        <v>81</v>
      </c>
    </row>
    <row r="266" spans="1:5" x14ac:dyDescent="0.6">
      <c r="A266" t="s">
        <v>44</v>
      </c>
      <c r="B266" t="s">
        <v>106</v>
      </c>
      <c r="C266" s="69">
        <v>2103</v>
      </c>
      <c r="D266" s="68">
        <v>0.7</v>
      </c>
      <c r="E266" s="69">
        <v>10</v>
      </c>
    </row>
    <row r="267" spans="1:5" x14ac:dyDescent="0.6">
      <c r="A267" t="s">
        <v>44</v>
      </c>
      <c r="B267" t="s">
        <v>107</v>
      </c>
      <c r="C267" s="69">
        <v>1908</v>
      </c>
      <c r="D267" s="68">
        <v>0.71</v>
      </c>
      <c r="E267" s="69">
        <v>15</v>
      </c>
    </row>
    <row r="268" spans="1:5" x14ac:dyDescent="0.6">
      <c r="A268" t="s">
        <v>44</v>
      </c>
      <c r="B268" t="s">
        <v>108</v>
      </c>
      <c r="C268" s="69">
        <v>1770</v>
      </c>
      <c r="D268" s="68">
        <v>0.73</v>
      </c>
      <c r="E268" s="69">
        <v>16</v>
      </c>
    </row>
    <row r="269" spans="1:5" x14ac:dyDescent="0.6">
      <c r="A269" t="s">
        <v>44</v>
      </c>
      <c r="B269" t="s">
        <v>109</v>
      </c>
      <c r="C269" s="69">
        <v>1645</v>
      </c>
      <c r="D269" s="68">
        <v>0.75</v>
      </c>
      <c r="E269" s="69">
        <v>21</v>
      </c>
    </row>
    <row r="270" spans="1:5" x14ac:dyDescent="0.6">
      <c r="A270" t="s">
        <v>44</v>
      </c>
      <c r="B270" t="s">
        <v>110</v>
      </c>
      <c r="C270" s="69">
        <v>1484</v>
      </c>
      <c r="D270" s="68">
        <v>0.77</v>
      </c>
      <c r="E270" s="69">
        <v>22</v>
      </c>
    </row>
    <row r="271" spans="1:5" x14ac:dyDescent="0.6">
      <c r="A271" t="s">
        <v>44</v>
      </c>
      <c r="B271" t="s">
        <v>111</v>
      </c>
      <c r="C271" s="69">
        <v>1323</v>
      </c>
      <c r="D271" s="68">
        <v>0.79</v>
      </c>
      <c r="E271" s="69">
        <v>23</v>
      </c>
    </row>
    <row r="272" spans="1:5" x14ac:dyDescent="0.6">
      <c r="A272" t="s">
        <v>44</v>
      </c>
      <c r="B272" t="s">
        <v>112</v>
      </c>
      <c r="C272" s="69">
        <v>1212</v>
      </c>
      <c r="D272" s="68">
        <v>0.81</v>
      </c>
      <c r="E272" s="69">
        <v>24</v>
      </c>
    </row>
    <row r="273" spans="1:5" x14ac:dyDescent="0.6">
      <c r="A273" t="s">
        <v>44</v>
      </c>
      <c r="B273" t="s">
        <v>113</v>
      </c>
      <c r="C273" s="69">
        <v>1097</v>
      </c>
      <c r="D273" s="68">
        <v>0.83000000000000007</v>
      </c>
      <c r="E273" s="69">
        <v>29</v>
      </c>
    </row>
    <row r="274" spans="1:5" x14ac:dyDescent="0.6">
      <c r="A274" t="s">
        <v>44</v>
      </c>
      <c r="B274" t="s">
        <v>117</v>
      </c>
      <c r="C274" s="69">
        <v>990</v>
      </c>
      <c r="D274" s="68">
        <v>0.84000000000000008</v>
      </c>
      <c r="E274" s="69">
        <v>31</v>
      </c>
    </row>
    <row r="275" spans="1:5" x14ac:dyDescent="0.6">
      <c r="A275" t="s">
        <v>44</v>
      </c>
      <c r="B275" t="s">
        <v>114</v>
      </c>
      <c r="C275" s="69">
        <v>849</v>
      </c>
      <c r="D275" s="68">
        <v>0.85000000000000009</v>
      </c>
      <c r="E275" s="69">
        <v>33</v>
      </c>
    </row>
    <row r="276" spans="1:5" x14ac:dyDescent="0.6">
      <c r="A276" t="s">
        <v>44</v>
      </c>
      <c r="B276" t="s">
        <v>115</v>
      </c>
      <c r="C276" s="69">
        <v>702</v>
      </c>
      <c r="D276" s="68">
        <v>0.8600000000000001</v>
      </c>
      <c r="E276" s="69">
        <v>36</v>
      </c>
    </row>
    <row r="277" spans="1:5" x14ac:dyDescent="0.6">
      <c r="A277" t="s">
        <v>44</v>
      </c>
      <c r="B277" t="s">
        <v>116</v>
      </c>
      <c r="C277" s="69">
        <v>538</v>
      </c>
      <c r="D277" s="68">
        <v>0.87000000000000011</v>
      </c>
      <c r="E277" s="69">
        <v>40</v>
      </c>
    </row>
    <row r="278" spans="1:5" x14ac:dyDescent="0.6">
      <c r="A278" t="s">
        <v>46</v>
      </c>
      <c r="B278" t="s">
        <v>106</v>
      </c>
      <c r="C278" s="69">
        <v>6000</v>
      </c>
      <c r="D278" s="68">
        <v>7.0000000000000007E-2</v>
      </c>
      <c r="E278" s="69">
        <v>50</v>
      </c>
    </row>
    <row r="279" spans="1:5" x14ac:dyDescent="0.6">
      <c r="A279" t="s">
        <v>46</v>
      </c>
      <c r="B279" t="s">
        <v>107</v>
      </c>
      <c r="C279" s="69">
        <v>5780</v>
      </c>
      <c r="D279" s="68">
        <v>0.08</v>
      </c>
      <c r="E279" s="69">
        <v>43</v>
      </c>
    </row>
    <row r="280" spans="1:5" x14ac:dyDescent="0.6">
      <c r="A280" t="s">
        <v>46</v>
      </c>
      <c r="B280" t="s">
        <v>108</v>
      </c>
      <c r="C280" s="69">
        <v>5674</v>
      </c>
      <c r="D280" s="68">
        <v>0.1</v>
      </c>
      <c r="E280" s="69">
        <v>46</v>
      </c>
    </row>
    <row r="281" spans="1:5" x14ac:dyDescent="0.6">
      <c r="A281" t="s">
        <v>46</v>
      </c>
      <c r="B281" t="s">
        <v>109</v>
      </c>
      <c r="C281" s="69">
        <v>5542</v>
      </c>
      <c r="D281" s="68">
        <v>0.12000000000000001</v>
      </c>
      <c r="E281" s="69">
        <v>51</v>
      </c>
    </row>
    <row r="282" spans="1:5" x14ac:dyDescent="0.6">
      <c r="A282" t="s">
        <v>46</v>
      </c>
      <c r="B282" t="s">
        <v>110</v>
      </c>
      <c r="C282" s="69">
        <v>5439</v>
      </c>
      <c r="D282" s="68">
        <v>0.14000000000000001</v>
      </c>
      <c r="E282" s="69">
        <v>52</v>
      </c>
    </row>
    <row r="283" spans="1:5" x14ac:dyDescent="0.6">
      <c r="A283" t="s">
        <v>46</v>
      </c>
      <c r="B283" t="s">
        <v>111</v>
      </c>
      <c r="C283" s="69">
        <v>5245</v>
      </c>
      <c r="D283" s="68">
        <v>0.15000000000000002</v>
      </c>
      <c r="E283" s="69">
        <v>55</v>
      </c>
    </row>
    <row r="284" spans="1:5" x14ac:dyDescent="0.6">
      <c r="A284" t="s">
        <v>46</v>
      </c>
      <c r="B284" t="s">
        <v>112</v>
      </c>
      <c r="C284" s="69">
        <v>5089</v>
      </c>
      <c r="D284" s="68">
        <v>0.17</v>
      </c>
      <c r="E284" s="69">
        <v>56</v>
      </c>
    </row>
    <row r="285" spans="1:5" x14ac:dyDescent="0.6">
      <c r="A285" t="s">
        <v>46</v>
      </c>
      <c r="B285" t="s">
        <v>113</v>
      </c>
      <c r="C285" s="69">
        <v>4941</v>
      </c>
      <c r="D285" s="68">
        <v>0.19</v>
      </c>
      <c r="E285" s="69">
        <v>61</v>
      </c>
    </row>
    <row r="286" spans="1:5" x14ac:dyDescent="0.6">
      <c r="A286" t="s">
        <v>46</v>
      </c>
      <c r="B286" t="s">
        <v>117</v>
      </c>
      <c r="C286" s="69">
        <v>4831</v>
      </c>
      <c r="D286" s="68">
        <v>0.21</v>
      </c>
      <c r="E286" s="69">
        <v>66</v>
      </c>
    </row>
    <row r="287" spans="1:5" x14ac:dyDescent="0.6">
      <c r="A287" t="s">
        <v>46</v>
      </c>
      <c r="B287" t="s">
        <v>114</v>
      </c>
      <c r="C287" s="69">
        <v>4708</v>
      </c>
      <c r="D287" s="68">
        <v>0.22999999999999998</v>
      </c>
      <c r="E287" s="69">
        <v>69</v>
      </c>
    </row>
    <row r="288" spans="1:5" x14ac:dyDescent="0.6">
      <c r="A288" t="s">
        <v>46</v>
      </c>
      <c r="B288" t="s">
        <v>115</v>
      </c>
      <c r="C288" s="69">
        <v>4535</v>
      </c>
      <c r="D288" s="68">
        <v>0.24</v>
      </c>
      <c r="E288" s="69">
        <v>74</v>
      </c>
    </row>
    <row r="289" spans="1:5" x14ac:dyDescent="0.6">
      <c r="A289" t="s">
        <v>46</v>
      </c>
      <c r="B289" t="s">
        <v>116</v>
      </c>
      <c r="C289" s="69">
        <v>4424</v>
      </c>
      <c r="D289" s="68">
        <v>0.26</v>
      </c>
      <c r="E289" s="69">
        <v>76</v>
      </c>
    </row>
    <row r="290" spans="1:5" x14ac:dyDescent="0.6">
      <c r="A290" t="s">
        <v>48</v>
      </c>
      <c r="B290" t="s">
        <v>106</v>
      </c>
      <c r="C290" s="69">
        <v>4323</v>
      </c>
      <c r="D290" s="68">
        <v>0.27</v>
      </c>
      <c r="E290" s="69">
        <v>10</v>
      </c>
    </row>
    <row r="291" spans="1:5" x14ac:dyDescent="0.6">
      <c r="A291" t="s">
        <v>48</v>
      </c>
      <c r="B291" t="s">
        <v>107</v>
      </c>
      <c r="C291" s="69">
        <v>4161</v>
      </c>
      <c r="D291" s="68">
        <v>0.29000000000000004</v>
      </c>
      <c r="E291" s="69">
        <v>13</v>
      </c>
    </row>
    <row r="292" spans="1:5" x14ac:dyDescent="0.6">
      <c r="A292" t="s">
        <v>48</v>
      </c>
      <c r="B292" t="s">
        <v>108</v>
      </c>
      <c r="C292" s="69">
        <v>4039</v>
      </c>
      <c r="D292" s="68">
        <v>0.30000000000000004</v>
      </c>
      <c r="E292" s="69">
        <v>16</v>
      </c>
    </row>
    <row r="293" spans="1:5" x14ac:dyDescent="0.6">
      <c r="A293" t="s">
        <v>48</v>
      </c>
      <c r="B293" t="s">
        <v>109</v>
      </c>
      <c r="C293" s="69">
        <v>3844</v>
      </c>
      <c r="D293" s="68">
        <v>0.31000000000000005</v>
      </c>
      <c r="E293" s="69">
        <v>21</v>
      </c>
    </row>
    <row r="294" spans="1:5" x14ac:dyDescent="0.6">
      <c r="A294" t="s">
        <v>48</v>
      </c>
      <c r="B294" t="s">
        <v>110</v>
      </c>
      <c r="C294" s="69">
        <v>3735</v>
      </c>
      <c r="D294" s="68">
        <v>0.32000000000000006</v>
      </c>
      <c r="E294" s="69">
        <v>26</v>
      </c>
    </row>
    <row r="295" spans="1:5" x14ac:dyDescent="0.6">
      <c r="A295" t="s">
        <v>48</v>
      </c>
      <c r="B295" t="s">
        <v>111</v>
      </c>
      <c r="C295" s="69">
        <v>3566</v>
      </c>
      <c r="D295" s="68">
        <v>0.33000000000000007</v>
      </c>
      <c r="E295" s="69">
        <v>27</v>
      </c>
    </row>
    <row r="296" spans="1:5" x14ac:dyDescent="0.6">
      <c r="A296" t="s">
        <v>48</v>
      </c>
      <c r="B296" t="s">
        <v>112</v>
      </c>
      <c r="C296" s="69">
        <v>3413</v>
      </c>
      <c r="D296" s="68">
        <v>0.34000000000000008</v>
      </c>
      <c r="E296" s="69">
        <v>30</v>
      </c>
    </row>
    <row r="297" spans="1:5" x14ac:dyDescent="0.6">
      <c r="A297" t="s">
        <v>48</v>
      </c>
      <c r="B297" t="s">
        <v>113</v>
      </c>
      <c r="C297" s="69">
        <v>3287</v>
      </c>
      <c r="D297" s="68">
        <v>0.3600000000000001</v>
      </c>
      <c r="E297" s="69">
        <v>32</v>
      </c>
    </row>
    <row r="298" spans="1:5" x14ac:dyDescent="0.6">
      <c r="A298" t="s">
        <v>48</v>
      </c>
      <c r="B298" t="s">
        <v>117</v>
      </c>
      <c r="C298" s="69">
        <v>3141</v>
      </c>
      <c r="D298" s="68">
        <v>0.37000000000000011</v>
      </c>
      <c r="E298" s="69">
        <v>36</v>
      </c>
    </row>
    <row r="299" spans="1:5" x14ac:dyDescent="0.6">
      <c r="A299" t="s">
        <v>48</v>
      </c>
      <c r="B299" t="s">
        <v>114</v>
      </c>
      <c r="C299" s="69">
        <v>3016</v>
      </c>
      <c r="D299" s="68">
        <v>0.38000000000000012</v>
      </c>
      <c r="E299" s="69">
        <v>38</v>
      </c>
    </row>
    <row r="300" spans="1:5" x14ac:dyDescent="0.6">
      <c r="A300" t="s">
        <v>48</v>
      </c>
      <c r="B300" t="s">
        <v>115</v>
      </c>
      <c r="C300" s="69">
        <v>2874</v>
      </c>
      <c r="D300" s="68">
        <v>0.39000000000000012</v>
      </c>
      <c r="E300" s="69">
        <v>43</v>
      </c>
    </row>
    <row r="301" spans="1:5" x14ac:dyDescent="0.6">
      <c r="A301" t="s">
        <v>48</v>
      </c>
      <c r="B301" t="s">
        <v>116</v>
      </c>
      <c r="C301" s="69">
        <v>2764</v>
      </c>
      <c r="D301" s="68">
        <v>0.41000000000000014</v>
      </c>
      <c r="E301" s="69">
        <v>48</v>
      </c>
    </row>
    <row r="302" spans="1:5" x14ac:dyDescent="0.6">
      <c r="A302" t="s">
        <v>50</v>
      </c>
      <c r="B302" t="s">
        <v>106</v>
      </c>
      <c r="C302" s="69">
        <v>2587</v>
      </c>
      <c r="D302" s="68">
        <v>0.42000000000000015</v>
      </c>
      <c r="E302" s="69">
        <v>50</v>
      </c>
    </row>
    <row r="303" spans="1:5" x14ac:dyDescent="0.6">
      <c r="A303" t="s">
        <v>50</v>
      </c>
      <c r="B303" t="s">
        <v>107</v>
      </c>
      <c r="C303" s="69">
        <v>2432</v>
      </c>
      <c r="D303" s="68">
        <v>0.43000000000000016</v>
      </c>
      <c r="E303" s="69">
        <v>41</v>
      </c>
    </row>
    <row r="304" spans="1:5" x14ac:dyDescent="0.6">
      <c r="A304" t="s">
        <v>50</v>
      </c>
      <c r="B304" t="s">
        <v>108</v>
      </c>
      <c r="C304" s="69">
        <v>2245</v>
      </c>
      <c r="D304" s="68">
        <v>0.44000000000000017</v>
      </c>
      <c r="E304" s="69">
        <v>46</v>
      </c>
    </row>
    <row r="305" spans="1:5" x14ac:dyDescent="0.6">
      <c r="A305" t="s">
        <v>50</v>
      </c>
      <c r="B305" t="s">
        <v>109</v>
      </c>
      <c r="C305" s="69">
        <v>2112</v>
      </c>
      <c r="D305" s="68">
        <v>0.45000000000000018</v>
      </c>
      <c r="E305" s="69">
        <v>51</v>
      </c>
    </row>
    <row r="306" spans="1:5" x14ac:dyDescent="0.6">
      <c r="A306" t="s">
        <v>50</v>
      </c>
      <c r="B306" t="s">
        <v>110</v>
      </c>
      <c r="C306" s="69">
        <v>1940</v>
      </c>
      <c r="D306" s="68">
        <v>0.4700000000000002</v>
      </c>
      <c r="E306" s="69">
        <v>54</v>
      </c>
    </row>
    <row r="307" spans="1:5" x14ac:dyDescent="0.6">
      <c r="A307" t="s">
        <v>50</v>
      </c>
      <c r="B307" t="s">
        <v>111</v>
      </c>
      <c r="C307" s="69">
        <v>1741</v>
      </c>
      <c r="D307" s="68">
        <v>0.49000000000000021</v>
      </c>
      <c r="E307" s="69">
        <v>55</v>
      </c>
    </row>
    <row r="308" spans="1:5" x14ac:dyDescent="0.6">
      <c r="A308" t="s">
        <v>50</v>
      </c>
      <c r="B308" t="s">
        <v>112</v>
      </c>
      <c r="C308" s="69">
        <v>1569</v>
      </c>
      <c r="D308" s="68">
        <v>0.51000000000000023</v>
      </c>
      <c r="E308" s="69">
        <v>58</v>
      </c>
    </row>
    <row r="309" spans="1:5" x14ac:dyDescent="0.6">
      <c r="A309" t="s">
        <v>50</v>
      </c>
      <c r="B309" t="s">
        <v>113</v>
      </c>
      <c r="C309" s="69">
        <v>1386</v>
      </c>
      <c r="D309" s="68">
        <v>0.53000000000000025</v>
      </c>
      <c r="E309" s="69">
        <v>61</v>
      </c>
    </row>
    <row r="310" spans="1:5" x14ac:dyDescent="0.6">
      <c r="A310" t="s">
        <v>50</v>
      </c>
      <c r="B310" t="s">
        <v>117</v>
      </c>
      <c r="C310" s="69">
        <v>1202</v>
      </c>
      <c r="D310" s="68">
        <v>0.54000000000000026</v>
      </c>
      <c r="E310" s="69">
        <v>63</v>
      </c>
    </row>
    <row r="311" spans="1:5" x14ac:dyDescent="0.6">
      <c r="A311" t="s">
        <v>50</v>
      </c>
      <c r="B311" t="s">
        <v>114</v>
      </c>
      <c r="C311" s="69">
        <v>1031</v>
      </c>
      <c r="D311" s="68">
        <v>0.55000000000000027</v>
      </c>
      <c r="E311" s="69">
        <v>64</v>
      </c>
    </row>
    <row r="312" spans="1:5" x14ac:dyDescent="0.6">
      <c r="A312" t="s">
        <v>50</v>
      </c>
      <c r="B312" t="s">
        <v>115</v>
      </c>
      <c r="C312" s="69">
        <v>840</v>
      </c>
      <c r="D312" s="68">
        <v>0.56000000000000028</v>
      </c>
      <c r="E312" s="69">
        <v>68</v>
      </c>
    </row>
    <row r="313" spans="1:5" x14ac:dyDescent="0.6">
      <c r="A313" t="s">
        <v>50</v>
      </c>
      <c r="B313" t="s">
        <v>116</v>
      </c>
      <c r="C313" s="69">
        <v>667</v>
      </c>
      <c r="D313" s="68">
        <v>0.58000000000000029</v>
      </c>
      <c r="E313" s="69">
        <v>69</v>
      </c>
    </row>
    <row r="314" spans="1:5" x14ac:dyDescent="0.6">
      <c r="A314" t="s">
        <v>52</v>
      </c>
      <c r="B314" t="s">
        <v>106</v>
      </c>
      <c r="C314" s="69">
        <v>7500</v>
      </c>
      <c r="D314" s="68">
        <v>0.60000000000000031</v>
      </c>
      <c r="E314" s="69">
        <v>10</v>
      </c>
    </row>
    <row r="315" spans="1:5" x14ac:dyDescent="0.6">
      <c r="A315" t="s">
        <v>52</v>
      </c>
      <c r="B315" t="s">
        <v>107</v>
      </c>
      <c r="C315" s="69">
        <v>7410</v>
      </c>
      <c r="D315" s="68">
        <v>0.61000000000000032</v>
      </c>
      <c r="E315" s="69">
        <v>13</v>
      </c>
    </row>
    <row r="316" spans="1:5" x14ac:dyDescent="0.6">
      <c r="A316" t="s">
        <v>52</v>
      </c>
      <c r="B316" t="s">
        <v>108</v>
      </c>
      <c r="C316" s="69">
        <v>7251</v>
      </c>
      <c r="D316" s="68">
        <v>0.63000000000000034</v>
      </c>
      <c r="E316" s="69">
        <v>18</v>
      </c>
    </row>
    <row r="317" spans="1:5" x14ac:dyDescent="0.6">
      <c r="A317" t="s">
        <v>52</v>
      </c>
      <c r="B317" t="s">
        <v>109</v>
      </c>
      <c r="C317" s="69">
        <v>7149</v>
      </c>
      <c r="D317" s="68">
        <v>0.65000000000000036</v>
      </c>
      <c r="E317" s="69">
        <v>20</v>
      </c>
    </row>
    <row r="318" spans="1:5" x14ac:dyDescent="0.6">
      <c r="A318" t="s">
        <v>52</v>
      </c>
      <c r="B318" t="s">
        <v>110</v>
      </c>
      <c r="C318" s="69">
        <v>7035</v>
      </c>
      <c r="D318" s="68">
        <v>0.66000000000000036</v>
      </c>
      <c r="E318" s="69">
        <v>23</v>
      </c>
    </row>
    <row r="319" spans="1:5" x14ac:dyDescent="0.6">
      <c r="A319" t="s">
        <v>52</v>
      </c>
      <c r="B319" t="s">
        <v>111</v>
      </c>
      <c r="C319" s="69">
        <v>6877</v>
      </c>
      <c r="D319" s="68">
        <v>0.68000000000000038</v>
      </c>
      <c r="E319" s="69">
        <v>26</v>
      </c>
    </row>
    <row r="320" spans="1:5" x14ac:dyDescent="0.6">
      <c r="A320" t="s">
        <v>52</v>
      </c>
      <c r="B320" t="s">
        <v>112</v>
      </c>
      <c r="C320" s="69">
        <v>6689</v>
      </c>
      <c r="D320" s="68">
        <v>0.7000000000000004</v>
      </c>
      <c r="E320" s="69">
        <v>27</v>
      </c>
    </row>
    <row r="321" spans="1:5" x14ac:dyDescent="0.6">
      <c r="A321" t="s">
        <v>52</v>
      </c>
      <c r="B321" t="s">
        <v>113</v>
      </c>
      <c r="C321" s="69">
        <v>6502</v>
      </c>
      <c r="D321" s="68">
        <v>0.71000000000000041</v>
      </c>
      <c r="E321" s="69">
        <v>32</v>
      </c>
    </row>
    <row r="322" spans="1:5" x14ac:dyDescent="0.6">
      <c r="A322" t="s">
        <v>52</v>
      </c>
      <c r="B322" t="s">
        <v>117</v>
      </c>
      <c r="C322" s="69">
        <v>6359</v>
      </c>
      <c r="D322" s="68">
        <v>0.73000000000000043</v>
      </c>
      <c r="E322" s="69">
        <v>36</v>
      </c>
    </row>
    <row r="323" spans="1:5" x14ac:dyDescent="0.6">
      <c r="A323" t="s">
        <v>52</v>
      </c>
      <c r="B323" t="s">
        <v>114</v>
      </c>
      <c r="C323" s="69">
        <v>6243</v>
      </c>
      <c r="D323" s="68">
        <v>0.75000000000000044</v>
      </c>
      <c r="E323" s="69">
        <v>40</v>
      </c>
    </row>
    <row r="324" spans="1:5" x14ac:dyDescent="0.6">
      <c r="A324" t="s">
        <v>52</v>
      </c>
      <c r="B324" t="s">
        <v>115</v>
      </c>
      <c r="C324" s="69">
        <v>6100</v>
      </c>
      <c r="D324" s="68">
        <v>0.76000000000000045</v>
      </c>
      <c r="E324" s="69">
        <v>42</v>
      </c>
    </row>
    <row r="325" spans="1:5" x14ac:dyDescent="0.6">
      <c r="A325" t="s">
        <v>52</v>
      </c>
      <c r="B325" t="s">
        <v>116</v>
      </c>
      <c r="C325" s="69">
        <v>5909</v>
      </c>
      <c r="D325" s="68">
        <v>0.78000000000000047</v>
      </c>
      <c r="E325" s="69">
        <v>45</v>
      </c>
    </row>
    <row r="326" spans="1:5" x14ac:dyDescent="0.6">
      <c r="A326" t="s">
        <v>54</v>
      </c>
      <c r="B326" t="s">
        <v>106</v>
      </c>
      <c r="C326" s="69">
        <v>5774</v>
      </c>
      <c r="D326" s="68">
        <v>0.6</v>
      </c>
      <c r="E326" s="69">
        <v>50</v>
      </c>
    </row>
    <row r="327" spans="1:5" x14ac:dyDescent="0.6">
      <c r="A327" t="s">
        <v>54</v>
      </c>
      <c r="B327" t="s">
        <v>107</v>
      </c>
      <c r="C327" s="69">
        <v>5665</v>
      </c>
      <c r="D327" s="68">
        <v>0.62</v>
      </c>
      <c r="E327" s="69">
        <v>49</v>
      </c>
    </row>
    <row r="328" spans="1:5" x14ac:dyDescent="0.6">
      <c r="A328" t="s">
        <v>54</v>
      </c>
      <c r="B328" t="s">
        <v>108</v>
      </c>
      <c r="C328" s="69">
        <v>5501</v>
      </c>
      <c r="D328" s="68">
        <v>0.64</v>
      </c>
      <c r="E328" s="69">
        <v>52</v>
      </c>
    </row>
    <row r="329" spans="1:5" x14ac:dyDescent="0.6">
      <c r="A329" t="s">
        <v>54</v>
      </c>
      <c r="B329" t="s">
        <v>109</v>
      </c>
      <c r="C329" s="69">
        <v>5350</v>
      </c>
      <c r="D329" s="68">
        <v>0.65</v>
      </c>
      <c r="E329" s="69">
        <v>53</v>
      </c>
    </row>
    <row r="330" spans="1:5" x14ac:dyDescent="0.6">
      <c r="A330" t="s">
        <v>54</v>
      </c>
      <c r="B330" t="s">
        <v>110</v>
      </c>
      <c r="C330" s="69">
        <v>5224</v>
      </c>
      <c r="D330" s="68">
        <v>0.66</v>
      </c>
      <c r="E330" s="69">
        <v>57</v>
      </c>
    </row>
    <row r="331" spans="1:5" x14ac:dyDescent="0.6">
      <c r="A331" t="s">
        <v>54</v>
      </c>
      <c r="B331" t="s">
        <v>111</v>
      </c>
      <c r="C331" s="69">
        <v>5073</v>
      </c>
      <c r="D331" s="68">
        <v>0.68</v>
      </c>
      <c r="E331" s="69">
        <v>62</v>
      </c>
    </row>
    <row r="332" spans="1:5" x14ac:dyDescent="0.6">
      <c r="A332" t="s">
        <v>54</v>
      </c>
      <c r="B332" t="s">
        <v>112</v>
      </c>
      <c r="C332" s="69">
        <v>4952</v>
      </c>
      <c r="D332" s="68">
        <v>0.70000000000000007</v>
      </c>
      <c r="E332" s="69">
        <v>67</v>
      </c>
    </row>
    <row r="333" spans="1:5" x14ac:dyDescent="0.6">
      <c r="A333" t="s">
        <v>54</v>
      </c>
      <c r="B333" t="s">
        <v>113</v>
      </c>
      <c r="C333" s="69">
        <v>4833</v>
      </c>
      <c r="D333" s="68">
        <v>0.72000000000000008</v>
      </c>
      <c r="E333" s="69">
        <v>72</v>
      </c>
    </row>
    <row r="334" spans="1:5" x14ac:dyDescent="0.6">
      <c r="A334" t="s">
        <v>54</v>
      </c>
      <c r="B334" t="s">
        <v>117</v>
      </c>
      <c r="C334" s="69">
        <v>4700</v>
      </c>
      <c r="D334" s="68">
        <v>0.7400000000000001</v>
      </c>
      <c r="E334" s="69">
        <v>75</v>
      </c>
    </row>
    <row r="335" spans="1:5" x14ac:dyDescent="0.6">
      <c r="A335" t="s">
        <v>54</v>
      </c>
      <c r="B335" t="s">
        <v>114</v>
      </c>
      <c r="C335" s="69">
        <v>4537</v>
      </c>
      <c r="D335" s="68">
        <v>0.75000000000000011</v>
      </c>
      <c r="E335" s="69">
        <v>79</v>
      </c>
    </row>
    <row r="336" spans="1:5" x14ac:dyDescent="0.6">
      <c r="A336" t="s">
        <v>54</v>
      </c>
      <c r="B336" t="s">
        <v>115</v>
      </c>
      <c r="C336" s="69">
        <v>4399</v>
      </c>
      <c r="D336" s="68">
        <v>0.76000000000000012</v>
      </c>
      <c r="E336" s="69">
        <v>82</v>
      </c>
    </row>
    <row r="337" spans="1:5" x14ac:dyDescent="0.6">
      <c r="A337" t="s">
        <v>54</v>
      </c>
      <c r="B337" t="s">
        <v>116</v>
      </c>
      <c r="C337" s="69">
        <v>4209</v>
      </c>
      <c r="D337" s="68">
        <v>0.78000000000000014</v>
      </c>
      <c r="E337" s="69">
        <v>87</v>
      </c>
    </row>
    <row r="338" spans="1:5" x14ac:dyDescent="0.6">
      <c r="A338" t="s">
        <v>98</v>
      </c>
      <c r="B338" t="s">
        <v>106</v>
      </c>
      <c r="C338" s="69">
        <v>4058</v>
      </c>
      <c r="D338" s="68">
        <v>0.79000000000000015</v>
      </c>
      <c r="E338" s="69">
        <v>10</v>
      </c>
    </row>
    <row r="339" spans="1:5" x14ac:dyDescent="0.6">
      <c r="A339" t="s">
        <v>98</v>
      </c>
      <c r="B339" t="s">
        <v>107</v>
      </c>
      <c r="C339" s="69">
        <v>3908</v>
      </c>
      <c r="D339" s="68">
        <v>0.80000000000000016</v>
      </c>
      <c r="E339" s="69">
        <v>11</v>
      </c>
    </row>
    <row r="340" spans="1:5" x14ac:dyDescent="0.6">
      <c r="A340" t="s">
        <v>98</v>
      </c>
      <c r="B340" t="s">
        <v>108</v>
      </c>
      <c r="C340" s="69">
        <v>3796</v>
      </c>
      <c r="D340" s="68">
        <v>0.82000000000000017</v>
      </c>
      <c r="E340" s="69">
        <v>12</v>
      </c>
    </row>
    <row r="341" spans="1:5" x14ac:dyDescent="0.6">
      <c r="A341" t="s">
        <v>98</v>
      </c>
      <c r="B341" t="s">
        <v>109</v>
      </c>
      <c r="C341" s="69">
        <v>3664</v>
      </c>
      <c r="D341" s="68">
        <v>0.84000000000000019</v>
      </c>
      <c r="E341" s="69">
        <v>16</v>
      </c>
    </row>
    <row r="342" spans="1:5" x14ac:dyDescent="0.6">
      <c r="A342" t="s">
        <v>98</v>
      </c>
      <c r="B342" t="s">
        <v>110</v>
      </c>
      <c r="C342" s="69">
        <v>3560</v>
      </c>
      <c r="D342" s="68">
        <v>0.86000000000000021</v>
      </c>
      <c r="E342" s="69">
        <v>21</v>
      </c>
    </row>
    <row r="343" spans="1:5" x14ac:dyDescent="0.6">
      <c r="A343" t="s">
        <v>98</v>
      </c>
      <c r="B343" t="s">
        <v>111</v>
      </c>
      <c r="C343" s="69">
        <v>3418</v>
      </c>
      <c r="D343" s="68">
        <v>0.88000000000000023</v>
      </c>
      <c r="E343" s="69">
        <v>24</v>
      </c>
    </row>
    <row r="344" spans="1:5" x14ac:dyDescent="0.6">
      <c r="A344" t="s">
        <v>98</v>
      </c>
      <c r="B344" t="s">
        <v>112</v>
      </c>
      <c r="C344" s="69">
        <v>3219</v>
      </c>
      <c r="D344" s="68">
        <v>0.89000000000000024</v>
      </c>
      <c r="E344" s="69">
        <v>29</v>
      </c>
    </row>
    <row r="345" spans="1:5" x14ac:dyDescent="0.6">
      <c r="A345" t="s">
        <v>98</v>
      </c>
      <c r="B345" t="s">
        <v>113</v>
      </c>
      <c r="C345" s="69">
        <v>3072</v>
      </c>
      <c r="D345" s="68">
        <v>0.90000000000000024</v>
      </c>
      <c r="E345" s="69">
        <v>33</v>
      </c>
    </row>
    <row r="346" spans="1:5" x14ac:dyDescent="0.6">
      <c r="A346" t="s">
        <v>98</v>
      </c>
      <c r="B346" t="s">
        <v>117</v>
      </c>
      <c r="C346" s="69">
        <v>2958</v>
      </c>
      <c r="D346" s="68">
        <v>0.91000000000000025</v>
      </c>
      <c r="E346" s="69">
        <v>37</v>
      </c>
    </row>
    <row r="347" spans="1:5" x14ac:dyDescent="0.6">
      <c r="A347" t="s">
        <v>98</v>
      </c>
      <c r="B347" t="s">
        <v>114</v>
      </c>
      <c r="C347" s="69">
        <v>2823</v>
      </c>
      <c r="D347" s="68">
        <v>0.92000000000000026</v>
      </c>
      <c r="E347" s="69">
        <v>40</v>
      </c>
    </row>
    <row r="348" spans="1:5" x14ac:dyDescent="0.6">
      <c r="A348" t="s">
        <v>98</v>
      </c>
      <c r="B348" t="s">
        <v>115</v>
      </c>
      <c r="C348" s="69">
        <v>2660</v>
      </c>
      <c r="D348" s="68">
        <v>0.93000000000000027</v>
      </c>
      <c r="E348" s="69">
        <v>42</v>
      </c>
    </row>
    <row r="349" spans="1:5" x14ac:dyDescent="0.6">
      <c r="A349" t="s">
        <v>98</v>
      </c>
      <c r="B349" t="s">
        <v>116</v>
      </c>
      <c r="C349" s="69">
        <v>2522</v>
      </c>
      <c r="D349" s="68">
        <v>0.95000000000000029</v>
      </c>
      <c r="E349" s="69">
        <v>46</v>
      </c>
    </row>
    <row r="350" spans="1:5" x14ac:dyDescent="0.6">
      <c r="A350" t="s">
        <v>100</v>
      </c>
      <c r="B350" t="s">
        <v>106</v>
      </c>
      <c r="C350" s="69">
        <v>2359</v>
      </c>
      <c r="D350" s="68">
        <v>0.05</v>
      </c>
      <c r="E350" s="69">
        <v>50</v>
      </c>
    </row>
    <row r="351" spans="1:5" x14ac:dyDescent="0.6">
      <c r="A351" t="s">
        <v>100</v>
      </c>
      <c r="B351" t="s">
        <v>107</v>
      </c>
      <c r="C351" s="69">
        <v>2243</v>
      </c>
      <c r="D351" s="68">
        <v>6.0000000000000005E-2</v>
      </c>
      <c r="E351" s="69">
        <v>44</v>
      </c>
    </row>
    <row r="352" spans="1:5" x14ac:dyDescent="0.6">
      <c r="A352" t="s">
        <v>100</v>
      </c>
      <c r="B352" t="s">
        <v>108</v>
      </c>
      <c r="C352" s="69">
        <v>2088</v>
      </c>
      <c r="D352" s="68">
        <v>0.08</v>
      </c>
      <c r="E352" s="69">
        <v>46</v>
      </c>
    </row>
    <row r="353" spans="1:5" x14ac:dyDescent="0.6">
      <c r="A353" t="s">
        <v>100</v>
      </c>
      <c r="B353" t="s">
        <v>109</v>
      </c>
      <c r="C353" s="69">
        <v>1889</v>
      </c>
      <c r="D353" s="68">
        <v>0.09</v>
      </c>
      <c r="E353" s="69">
        <v>50</v>
      </c>
    </row>
    <row r="354" spans="1:5" x14ac:dyDescent="0.6">
      <c r="A354" t="s">
        <v>100</v>
      </c>
      <c r="B354" t="s">
        <v>110</v>
      </c>
      <c r="C354" s="69">
        <v>1693</v>
      </c>
      <c r="D354" s="68">
        <v>0.11</v>
      </c>
      <c r="E354" s="69">
        <v>52</v>
      </c>
    </row>
    <row r="355" spans="1:5" x14ac:dyDescent="0.6">
      <c r="A355" t="s">
        <v>100</v>
      </c>
      <c r="B355" t="s">
        <v>111</v>
      </c>
      <c r="C355" s="69">
        <v>1553</v>
      </c>
      <c r="D355" s="68">
        <v>0.12</v>
      </c>
      <c r="E355" s="69">
        <v>57</v>
      </c>
    </row>
    <row r="356" spans="1:5" x14ac:dyDescent="0.6">
      <c r="A356" t="s">
        <v>100</v>
      </c>
      <c r="B356" t="s">
        <v>112</v>
      </c>
      <c r="C356" s="69">
        <v>1426</v>
      </c>
      <c r="D356" s="68">
        <v>0.13</v>
      </c>
      <c r="E356" s="69">
        <v>59</v>
      </c>
    </row>
    <row r="357" spans="1:5" x14ac:dyDescent="0.6">
      <c r="A357" t="s">
        <v>100</v>
      </c>
      <c r="B357" t="s">
        <v>113</v>
      </c>
      <c r="C357" s="69">
        <v>1229</v>
      </c>
      <c r="D357" s="68">
        <v>0.14000000000000001</v>
      </c>
      <c r="E357" s="69">
        <v>64</v>
      </c>
    </row>
    <row r="358" spans="1:5" x14ac:dyDescent="0.6">
      <c r="A358" t="s">
        <v>100</v>
      </c>
      <c r="B358" t="s">
        <v>117</v>
      </c>
      <c r="C358" s="69">
        <v>1091</v>
      </c>
      <c r="D358" s="68">
        <v>0.16</v>
      </c>
      <c r="E358" s="69">
        <v>65</v>
      </c>
    </row>
    <row r="359" spans="1:5" x14ac:dyDescent="0.6">
      <c r="A359" t="s">
        <v>100</v>
      </c>
      <c r="B359" t="s">
        <v>114</v>
      </c>
      <c r="C359" s="69">
        <v>941</v>
      </c>
      <c r="D359" s="68">
        <v>0.17</v>
      </c>
      <c r="E359" s="69">
        <v>68</v>
      </c>
    </row>
    <row r="360" spans="1:5" x14ac:dyDescent="0.6">
      <c r="A360" t="s">
        <v>100</v>
      </c>
      <c r="B360" t="s">
        <v>115</v>
      </c>
      <c r="C360" s="69">
        <v>840</v>
      </c>
      <c r="D360" s="68">
        <v>0.18000000000000002</v>
      </c>
      <c r="E360" s="69">
        <v>70</v>
      </c>
    </row>
    <row r="361" spans="1:5" x14ac:dyDescent="0.6">
      <c r="A361" t="s">
        <v>100</v>
      </c>
      <c r="B361" t="s">
        <v>116</v>
      </c>
      <c r="C361" s="69">
        <v>658</v>
      </c>
      <c r="D361" s="68">
        <v>0.2</v>
      </c>
      <c r="E361" s="69">
        <v>72</v>
      </c>
    </row>
    <row r="362" spans="1:5" x14ac:dyDescent="0.6">
      <c r="A362" t="s">
        <v>102</v>
      </c>
      <c r="B362" t="s">
        <v>106</v>
      </c>
      <c r="C362" s="69">
        <v>4000</v>
      </c>
      <c r="D362" s="68">
        <v>0.22</v>
      </c>
      <c r="E362" s="69">
        <v>10</v>
      </c>
    </row>
    <row r="363" spans="1:5" x14ac:dyDescent="0.6">
      <c r="A363" t="s">
        <v>102</v>
      </c>
      <c r="B363" t="s">
        <v>107</v>
      </c>
      <c r="C363" s="69">
        <v>3831</v>
      </c>
      <c r="D363" s="68">
        <v>0.24</v>
      </c>
      <c r="E363" s="69">
        <v>15</v>
      </c>
    </row>
    <row r="364" spans="1:5" x14ac:dyDescent="0.6">
      <c r="A364" t="s">
        <v>102</v>
      </c>
      <c r="B364" t="s">
        <v>108</v>
      </c>
      <c r="C364" s="69">
        <v>3665</v>
      </c>
      <c r="D364" s="68">
        <v>0.26</v>
      </c>
      <c r="E364" s="69">
        <v>19</v>
      </c>
    </row>
    <row r="365" spans="1:5" x14ac:dyDescent="0.6">
      <c r="A365" t="s">
        <v>102</v>
      </c>
      <c r="B365" t="s">
        <v>109</v>
      </c>
      <c r="C365" s="69">
        <v>3479</v>
      </c>
      <c r="D365" s="68">
        <v>0.28000000000000003</v>
      </c>
      <c r="E365" s="69">
        <v>23</v>
      </c>
    </row>
    <row r="366" spans="1:5" x14ac:dyDescent="0.6">
      <c r="A366" t="s">
        <v>102</v>
      </c>
      <c r="B366" t="s">
        <v>110</v>
      </c>
      <c r="C366" s="69">
        <v>3327</v>
      </c>
      <c r="D366" s="68">
        <v>0.30000000000000004</v>
      </c>
      <c r="E366" s="69">
        <v>28</v>
      </c>
    </row>
    <row r="367" spans="1:5" x14ac:dyDescent="0.6">
      <c r="A367" t="s">
        <v>102</v>
      </c>
      <c r="B367" t="s">
        <v>111</v>
      </c>
      <c r="C367" s="69">
        <v>3197</v>
      </c>
      <c r="D367" s="68">
        <v>0.31000000000000005</v>
      </c>
      <c r="E367" s="69">
        <v>30</v>
      </c>
    </row>
    <row r="368" spans="1:5" x14ac:dyDescent="0.6">
      <c r="A368" t="s">
        <v>102</v>
      </c>
      <c r="B368" t="s">
        <v>112</v>
      </c>
      <c r="C368" s="69">
        <v>3048</v>
      </c>
      <c r="D368" s="68">
        <v>0.33000000000000007</v>
      </c>
      <c r="E368" s="69">
        <v>32</v>
      </c>
    </row>
    <row r="369" spans="1:5" x14ac:dyDescent="0.6">
      <c r="A369" t="s">
        <v>102</v>
      </c>
      <c r="B369" t="s">
        <v>113</v>
      </c>
      <c r="C369" s="69">
        <v>2852</v>
      </c>
      <c r="D369" s="68">
        <v>0.34000000000000008</v>
      </c>
      <c r="E369" s="69">
        <v>34</v>
      </c>
    </row>
    <row r="370" spans="1:5" x14ac:dyDescent="0.6">
      <c r="A370" t="s">
        <v>102</v>
      </c>
      <c r="B370" t="s">
        <v>117</v>
      </c>
      <c r="C370" s="69">
        <v>2730</v>
      </c>
      <c r="D370" s="68">
        <v>0.3600000000000001</v>
      </c>
      <c r="E370" s="69">
        <v>38</v>
      </c>
    </row>
    <row r="371" spans="1:5" x14ac:dyDescent="0.6">
      <c r="A371" t="s">
        <v>102</v>
      </c>
      <c r="B371" t="s">
        <v>114</v>
      </c>
      <c r="C371" s="69">
        <v>2542</v>
      </c>
      <c r="D371" s="68">
        <v>0.38000000000000012</v>
      </c>
      <c r="E371" s="69">
        <v>43</v>
      </c>
    </row>
    <row r="372" spans="1:5" x14ac:dyDescent="0.6">
      <c r="A372" t="s">
        <v>102</v>
      </c>
      <c r="B372" t="s">
        <v>115</v>
      </c>
      <c r="C372" s="69">
        <v>2403</v>
      </c>
      <c r="D372" s="68">
        <v>0.40000000000000013</v>
      </c>
      <c r="E372" s="69">
        <v>48</v>
      </c>
    </row>
    <row r="373" spans="1:5" x14ac:dyDescent="0.6">
      <c r="A373" t="s">
        <v>102</v>
      </c>
      <c r="B373" t="s">
        <v>116</v>
      </c>
      <c r="C373" s="69">
        <v>2267</v>
      </c>
      <c r="D373" s="68">
        <v>0.41000000000000014</v>
      </c>
      <c r="E373" s="69">
        <v>51</v>
      </c>
    </row>
    <row r="374" spans="1:5" x14ac:dyDescent="0.6">
      <c r="A374" t="s">
        <v>104</v>
      </c>
      <c r="B374" t="s">
        <v>106</v>
      </c>
      <c r="C374" s="69">
        <v>2138</v>
      </c>
      <c r="D374" s="68">
        <v>0.42000000000000015</v>
      </c>
      <c r="E374" s="69">
        <v>50</v>
      </c>
    </row>
    <row r="375" spans="1:5" x14ac:dyDescent="0.6">
      <c r="A375" t="s">
        <v>104</v>
      </c>
      <c r="B375" t="s">
        <v>107</v>
      </c>
      <c r="C375" s="69">
        <v>2004</v>
      </c>
      <c r="D375" s="68">
        <v>0.44000000000000017</v>
      </c>
      <c r="E375" s="69">
        <v>43</v>
      </c>
    </row>
    <row r="376" spans="1:5" x14ac:dyDescent="0.6">
      <c r="A376" t="s">
        <v>104</v>
      </c>
      <c r="B376" t="s">
        <v>108</v>
      </c>
      <c r="C376" s="69">
        <v>1848</v>
      </c>
      <c r="D376" s="68">
        <v>0.46000000000000019</v>
      </c>
      <c r="E376" s="69">
        <v>47</v>
      </c>
    </row>
    <row r="377" spans="1:5" x14ac:dyDescent="0.6">
      <c r="A377" t="s">
        <v>104</v>
      </c>
      <c r="B377" t="s">
        <v>109</v>
      </c>
      <c r="C377" s="69">
        <v>1666</v>
      </c>
      <c r="D377" s="68">
        <v>0.4700000000000002</v>
      </c>
      <c r="E377" s="69">
        <v>52</v>
      </c>
    </row>
    <row r="378" spans="1:5" x14ac:dyDescent="0.6">
      <c r="A378" t="s">
        <v>104</v>
      </c>
      <c r="B378" t="s">
        <v>110</v>
      </c>
      <c r="C378" s="69">
        <v>1544</v>
      </c>
      <c r="D378" s="68">
        <v>0.4800000000000002</v>
      </c>
      <c r="E378" s="69">
        <v>57</v>
      </c>
    </row>
    <row r="379" spans="1:5" x14ac:dyDescent="0.6">
      <c r="A379" t="s">
        <v>104</v>
      </c>
      <c r="B379" t="s">
        <v>111</v>
      </c>
      <c r="C379" s="69">
        <v>1379</v>
      </c>
      <c r="D379" s="68">
        <v>0.49000000000000021</v>
      </c>
      <c r="E379" s="69">
        <v>62</v>
      </c>
    </row>
    <row r="380" spans="1:5" x14ac:dyDescent="0.6">
      <c r="A380" t="s">
        <v>104</v>
      </c>
      <c r="B380" t="s">
        <v>112</v>
      </c>
      <c r="C380" s="69">
        <v>1253</v>
      </c>
      <c r="D380" s="68">
        <v>0.50000000000000022</v>
      </c>
      <c r="E380" s="69">
        <v>63</v>
      </c>
    </row>
    <row r="381" spans="1:5" x14ac:dyDescent="0.6">
      <c r="A381" t="s">
        <v>104</v>
      </c>
      <c r="B381" t="s">
        <v>113</v>
      </c>
      <c r="C381" s="69">
        <v>1116</v>
      </c>
      <c r="D381" s="68">
        <v>0.51000000000000023</v>
      </c>
      <c r="E381" s="69">
        <v>68</v>
      </c>
    </row>
    <row r="382" spans="1:5" x14ac:dyDescent="0.6">
      <c r="A382" t="s">
        <v>104</v>
      </c>
      <c r="B382" t="s">
        <v>117</v>
      </c>
      <c r="C382" s="69">
        <v>1002</v>
      </c>
      <c r="D382" s="68">
        <v>0.52000000000000024</v>
      </c>
      <c r="E382" s="69">
        <v>69</v>
      </c>
    </row>
    <row r="383" spans="1:5" x14ac:dyDescent="0.6">
      <c r="A383" t="s">
        <v>104</v>
      </c>
      <c r="B383" t="s">
        <v>114</v>
      </c>
      <c r="C383" s="69">
        <v>884</v>
      </c>
      <c r="D383" s="68">
        <v>0.53000000000000025</v>
      </c>
      <c r="E383" s="69">
        <v>74</v>
      </c>
    </row>
    <row r="384" spans="1:5" x14ac:dyDescent="0.6">
      <c r="A384" t="s">
        <v>104</v>
      </c>
      <c r="B384" t="s">
        <v>115</v>
      </c>
      <c r="C384" s="69">
        <v>703</v>
      </c>
      <c r="D384" s="68">
        <v>0.55000000000000027</v>
      </c>
      <c r="E384" s="69">
        <v>75</v>
      </c>
    </row>
    <row r="385" spans="1:5" x14ac:dyDescent="0.6">
      <c r="A385" t="s">
        <v>104</v>
      </c>
      <c r="B385" t="s">
        <v>116</v>
      </c>
      <c r="C385" s="69">
        <v>597</v>
      </c>
      <c r="D385" s="68">
        <v>0.56000000000000028</v>
      </c>
      <c r="E385" s="69">
        <v>78</v>
      </c>
    </row>
    <row r="386" spans="1:5" x14ac:dyDescent="0.6">
      <c r="A386" t="s">
        <v>94</v>
      </c>
      <c r="B386" t="s">
        <v>106</v>
      </c>
      <c r="C386" s="69">
        <v>9000</v>
      </c>
      <c r="D386" s="68">
        <v>0.1</v>
      </c>
      <c r="E386" s="69">
        <v>10</v>
      </c>
    </row>
    <row r="387" spans="1:5" x14ac:dyDescent="0.6">
      <c r="A387" t="s">
        <v>94</v>
      </c>
      <c r="B387" t="s">
        <v>107</v>
      </c>
      <c r="C387" s="69">
        <v>8834</v>
      </c>
      <c r="D387" s="68">
        <v>0.11</v>
      </c>
      <c r="E387" s="69">
        <v>13</v>
      </c>
    </row>
    <row r="388" spans="1:5" x14ac:dyDescent="0.6">
      <c r="A388" t="s">
        <v>94</v>
      </c>
      <c r="B388" t="s">
        <v>108</v>
      </c>
      <c r="C388" s="69">
        <v>8657</v>
      </c>
      <c r="D388" s="68">
        <v>0.13</v>
      </c>
      <c r="E388" s="69">
        <v>17</v>
      </c>
    </row>
    <row r="389" spans="1:5" x14ac:dyDescent="0.6">
      <c r="A389" t="s">
        <v>94</v>
      </c>
      <c r="B389" t="s">
        <v>109</v>
      </c>
      <c r="C389" s="69">
        <v>8531</v>
      </c>
      <c r="D389" s="68">
        <v>0.15</v>
      </c>
      <c r="E389" s="69">
        <v>21</v>
      </c>
    </row>
    <row r="390" spans="1:5" x14ac:dyDescent="0.6">
      <c r="A390" t="s">
        <v>94</v>
      </c>
      <c r="B390" t="s">
        <v>110</v>
      </c>
      <c r="C390" s="69">
        <v>8362</v>
      </c>
      <c r="D390" s="68">
        <v>0.16999999999999998</v>
      </c>
      <c r="E390" s="69">
        <v>26</v>
      </c>
    </row>
    <row r="391" spans="1:5" x14ac:dyDescent="0.6">
      <c r="A391" t="s">
        <v>94</v>
      </c>
      <c r="B391" t="s">
        <v>111</v>
      </c>
      <c r="C391" s="69">
        <v>8194</v>
      </c>
      <c r="D391" s="68">
        <v>0.18999999999999997</v>
      </c>
      <c r="E391" s="69">
        <v>31</v>
      </c>
    </row>
    <row r="392" spans="1:5" x14ac:dyDescent="0.6">
      <c r="A392" t="s">
        <v>94</v>
      </c>
      <c r="B392" t="s">
        <v>112</v>
      </c>
      <c r="C392" s="69">
        <v>8070</v>
      </c>
      <c r="D392" s="68">
        <v>0.20999999999999996</v>
      </c>
      <c r="E392" s="69">
        <v>33</v>
      </c>
    </row>
    <row r="393" spans="1:5" x14ac:dyDescent="0.6">
      <c r="A393" t="s">
        <v>94</v>
      </c>
      <c r="B393" t="s">
        <v>113</v>
      </c>
      <c r="C393" s="69">
        <v>7921</v>
      </c>
      <c r="D393" s="68">
        <v>0.21999999999999997</v>
      </c>
      <c r="E393" s="69">
        <v>37</v>
      </c>
    </row>
    <row r="394" spans="1:5" x14ac:dyDescent="0.6">
      <c r="A394" t="s">
        <v>94</v>
      </c>
      <c r="B394" t="s">
        <v>117</v>
      </c>
      <c r="C394" s="69">
        <v>7791</v>
      </c>
      <c r="D394" s="68">
        <v>0.22999999999999998</v>
      </c>
      <c r="E394" s="69">
        <v>38</v>
      </c>
    </row>
    <row r="395" spans="1:5" x14ac:dyDescent="0.6">
      <c r="A395" t="s">
        <v>94</v>
      </c>
      <c r="B395" t="s">
        <v>114</v>
      </c>
      <c r="C395" s="69">
        <v>7646</v>
      </c>
      <c r="D395" s="68">
        <v>0.24999999999999997</v>
      </c>
      <c r="E395" s="69">
        <v>39</v>
      </c>
    </row>
    <row r="396" spans="1:5" x14ac:dyDescent="0.6">
      <c r="A396" t="s">
        <v>94</v>
      </c>
      <c r="B396" t="s">
        <v>115</v>
      </c>
      <c r="C396" s="69">
        <v>7534</v>
      </c>
      <c r="D396" s="68">
        <v>0.26999999999999996</v>
      </c>
      <c r="E396" s="69">
        <v>40</v>
      </c>
    </row>
    <row r="397" spans="1:5" x14ac:dyDescent="0.6">
      <c r="A397" t="s">
        <v>94</v>
      </c>
      <c r="B397" t="s">
        <v>116</v>
      </c>
      <c r="C397" s="69">
        <v>7343</v>
      </c>
      <c r="D397" s="68">
        <v>0.27999999999999997</v>
      </c>
      <c r="E397" s="69">
        <v>41</v>
      </c>
    </row>
    <row r="398" spans="1:5" x14ac:dyDescent="0.6">
      <c r="A398" t="s">
        <v>97</v>
      </c>
      <c r="B398" t="s">
        <v>106</v>
      </c>
      <c r="C398" s="69">
        <v>7157</v>
      </c>
      <c r="D398" s="68">
        <v>0.3</v>
      </c>
      <c r="E398" s="69">
        <v>50</v>
      </c>
    </row>
    <row r="399" spans="1:5" x14ac:dyDescent="0.6">
      <c r="A399" t="s">
        <v>97</v>
      </c>
      <c r="B399" t="s">
        <v>107</v>
      </c>
      <c r="C399" s="69">
        <v>7030</v>
      </c>
      <c r="D399" s="68">
        <v>0.32</v>
      </c>
      <c r="E399" s="69">
        <v>42</v>
      </c>
    </row>
    <row r="400" spans="1:5" x14ac:dyDescent="0.6">
      <c r="A400" t="s">
        <v>97</v>
      </c>
      <c r="B400" t="s">
        <v>108</v>
      </c>
      <c r="C400" s="69">
        <v>6860</v>
      </c>
      <c r="D400" s="68">
        <v>0.34</v>
      </c>
      <c r="E400" s="69">
        <v>46</v>
      </c>
    </row>
    <row r="401" spans="1:5" x14ac:dyDescent="0.6">
      <c r="A401" t="s">
        <v>97</v>
      </c>
      <c r="B401" t="s">
        <v>109</v>
      </c>
      <c r="C401" s="69">
        <v>6710</v>
      </c>
      <c r="D401" s="68">
        <v>0.36000000000000004</v>
      </c>
      <c r="E401" s="69">
        <v>51</v>
      </c>
    </row>
    <row r="402" spans="1:5" x14ac:dyDescent="0.6">
      <c r="A402" t="s">
        <v>97</v>
      </c>
      <c r="B402" t="s">
        <v>110</v>
      </c>
      <c r="C402" s="69">
        <v>6519</v>
      </c>
      <c r="D402" s="68">
        <v>0.38000000000000006</v>
      </c>
      <c r="E402" s="69">
        <v>55</v>
      </c>
    </row>
    <row r="403" spans="1:5" x14ac:dyDescent="0.6">
      <c r="A403" t="s">
        <v>97</v>
      </c>
      <c r="B403" t="s">
        <v>111</v>
      </c>
      <c r="C403" s="69">
        <v>6357</v>
      </c>
      <c r="D403" s="68">
        <v>0.40000000000000008</v>
      </c>
      <c r="E403" s="69">
        <v>59</v>
      </c>
    </row>
    <row r="404" spans="1:5" x14ac:dyDescent="0.6">
      <c r="A404" t="s">
        <v>97</v>
      </c>
      <c r="B404" t="s">
        <v>112</v>
      </c>
      <c r="C404" s="69">
        <v>6189</v>
      </c>
      <c r="D404" s="68">
        <v>0.4200000000000001</v>
      </c>
      <c r="E404" s="69">
        <v>63</v>
      </c>
    </row>
    <row r="405" spans="1:5" x14ac:dyDescent="0.6">
      <c r="A405" t="s">
        <v>97</v>
      </c>
      <c r="B405" t="s">
        <v>113</v>
      </c>
      <c r="C405" s="69">
        <v>5989</v>
      </c>
      <c r="D405" s="68">
        <v>0.44000000000000011</v>
      </c>
      <c r="E405" s="69">
        <v>64</v>
      </c>
    </row>
    <row r="406" spans="1:5" x14ac:dyDescent="0.6">
      <c r="A406" t="s">
        <v>97</v>
      </c>
      <c r="B406" t="s">
        <v>117</v>
      </c>
      <c r="C406" s="69">
        <v>5875</v>
      </c>
      <c r="D406" s="68">
        <v>0.46000000000000013</v>
      </c>
      <c r="E406" s="69">
        <v>68</v>
      </c>
    </row>
    <row r="407" spans="1:5" x14ac:dyDescent="0.6">
      <c r="A407" t="s">
        <v>97</v>
      </c>
      <c r="B407" t="s">
        <v>114</v>
      </c>
      <c r="C407" s="69">
        <v>5703</v>
      </c>
      <c r="D407" s="68">
        <v>0.48000000000000015</v>
      </c>
      <c r="E407" s="69">
        <v>73</v>
      </c>
    </row>
    <row r="408" spans="1:5" x14ac:dyDescent="0.6">
      <c r="A408" t="s">
        <v>97</v>
      </c>
      <c r="B408" t="s">
        <v>115</v>
      </c>
      <c r="C408" s="69">
        <v>5540</v>
      </c>
      <c r="D408" s="68">
        <v>0.49000000000000016</v>
      </c>
      <c r="E408" s="69">
        <v>76</v>
      </c>
    </row>
    <row r="409" spans="1:5" x14ac:dyDescent="0.6">
      <c r="A409" t="s">
        <v>97</v>
      </c>
      <c r="B409" t="s">
        <v>116</v>
      </c>
      <c r="C409" s="69">
        <v>5359</v>
      </c>
      <c r="D409" s="68">
        <v>0.51000000000000012</v>
      </c>
      <c r="E409" s="69">
        <v>81</v>
      </c>
    </row>
    <row r="410" spans="1:5" x14ac:dyDescent="0.6">
      <c r="A410" t="s">
        <v>62</v>
      </c>
      <c r="B410" t="s">
        <v>106</v>
      </c>
      <c r="C410" s="69">
        <v>5246</v>
      </c>
      <c r="D410" s="68">
        <v>0.52000000000000013</v>
      </c>
      <c r="E410" s="69">
        <v>10</v>
      </c>
    </row>
    <row r="411" spans="1:5" x14ac:dyDescent="0.6">
      <c r="A411" t="s">
        <v>62</v>
      </c>
      <c r="B411" t="s">
        <v>107</v>
      </c>
      <c r="C411" s="69">
        <v>5112</v>
      </c>
      <c r="D411" s="68">
        <v>0.53000000000000014</v>
      </c>
      <c r="E411" s="69">
        <v>14</v>
      </c>
    </row>
    <row r="412" spans="1:5" x14ac:dyDescent="0.6">
      <c r="A412" t="s">
        <v>62</v>
      </c>
      <c r="B412" t="s">
        <v>108</v>
      </c>
      <c r="C412" s="69">
        <v>5001</v>
      </c>
      <c r="D412" s="68">
        <v>0.55000000000000016</v>
      </c>
      <c r="E412" s="69">
        <v>15</v>
      </c>
    </row>
    <row r="413" spans="1:5" x14ac:dyDescent="0.6">
      <c r="A413" t="s">
        <v>62</v>
      </c>
      <c r="B413" t="s">
        <v>109</v>
      </c>
      <c r="C413" s="69">
        <v>4863</v>
      </c>
      <c r="D413" s="68">
        <v>0.57000000000000017</v>
      </c>
      <c r="E413" s="69">
        <v>16</v>
      </c>
    </row>
    <row r="414" spans="1:5" x14ac:dyDescent="0.6">
      <c r="A414" t="s">
        <v>62</v>
      </c>
      <c r="B414" t="s">
        <v>110</v>
      </c>
      <c r="C414" s="69">
        <v>4688</v>
      </c>
      <c r="D414" s="68">
        <v>0.59000000000000019</v>
      </c>
      <c r="E414" s="69">
        <v>21</v>
      </c>
    </row>
    <row r="415" spans="1:5" x14ac:dyDescent="0.6">
      <c r="A415" t="s">
        <v>62</v>
      </c>
      <c r="B415" t="s">
        <v>111</v>
      </c>
      <c r="C415" s="69">
        <v>4498</v>
      </c>
      <c r="D415" s="68">
        <v>0.61000000000000021</v>
      </c>
      <c r="E415" s="69">
        <v>25</v>
      </c>
    </row>
    <row r="416" spans="1:5" x14ac:dyDescent="0.6">
      <c r="A416" t="s">
        <v>62</v>
      </c>
      <c r="B416" t="s">
        <v>112</v>
      </c>
      <c r="C416" s="69">
        <v>4315</v>
      </c>
      <c r="D416" s="68">
        <v>0.63000000000000023</v>
      </c>
      <c r="E416" s="69">
        <v>27</v>
      </c>
    </row>
    <row r="417" spans="1:5" x14ac:dyDescent="0.6">
      <c r="A417" t="s">
        <v>62</v>
      </c>
      <c r="B417" t="s">
        <v>113</v>
      </c>
      <c r="C417" s="69">
        <v>4149</v>
      </c>
      <c r="D417" s="68">
        <v>0.65000000000000024</v>
      </c>
      <c r="E417" s="69">
        <v>32</v>
      </c>
    </row>
    <row r="418" spans="1:5" x14ac:dyDescent="0.6">
      <c r="A418" t="s">
        <v>62</v>
      </c>
      <c r="B418" t="s">
        <v>117</v>
      </c>
      <c r="C418" s="69">
        <v>3996</v>
      </c>
      <c r="D418" s="68">
        <v>0.66000000000000025</v>
      </c>
      <c r="E418" s="69">
        <v>35</v>
      </c>
    </row>
    <row r="419" spans="1:5" x14ac:dyDescent="0.6">
      <c r="A419" t="s">
        <v>62</v>
      </c>
      <c r="B419" t="s">
        <v>114</v>
      </c>
      <c r="C419" s="69">
        <v>3809</v>
      </c>
      <c r="D419" s="68">
        <v>0.68000000000000027</v>
      </c>
      <c r="E419" s="69">
        <v>39</v>
      </c>
    </row>
    <row r="420" spans="1:5" x14ac:dyDescent="0.6">
      <c r="A420" t="s">
        <v>62</v>
      </c>
      <c r="B420" t="s">
        <v>115</v>
      </c>
      <c r="C420" s="69">
        <v>3676</v>
      </c>
      <c r="D420" s="68">
        <v>0.69000000000000028</v>
      </c>
      <c r="E420" s="69">
        <v>44</v>
      </c>
    </row>
    <row r="421" spans="1:5" x14ac:dyDescent="0.6">
      <c r="A421" t="s">
        <v>62</v>
      </c>
      <c r="B421" t="s">
        <v>116</v>
      </c>
      <c r="C421" s="69">
        <v>3521</v>
      </c>
      <c r="D421" s="68">
        <v>0.7100000000000003</v>
      </c>
      <c r="E421" s="69">
        <v>49</v>
      </c>
    </row>
    <row r="422" spans="1:5" x14ac:dyDescent="0.6">
      <c r="A422" t="s">
        <v>64</v>
      </c>
      <c r="B422" t="s">
        <v>106</v>
      </c>
      <c r="C422" s="69">
        <v>3411</v>
      </c>
      <c r="D422" s="68">
        <v>0.72000000000000031</v>
      </c>
      <c r="E422" s="69">
        <v>50</v>
      </c>
    </row>
    <row r="423" spans="1:5" x14ac:dyDescent="0.6">
      <c r="A423" t="s">
        <v>64</v>
      </c>
      <c r="B423" t="s">
        <v>107</v>
      </c>
      <c r="C423" s="69">
        <v>3246</v>
      </c>
      <c r="D423" s="68">
        <v>0.74000000000000032</v>
      </c>
      <c r="E423" s="69">
        <v>42</v>
      </c>
    </row>
    <row r="424" spans="1:5" x14ac:dyDescent="0.6">
      <c r="A424" t="s">
        <v>64</v>
      </c>
      <c r="B424" t="s">
        <v>108</v>
      </c>
      <c r="C424" s="69">
        <v>3074</v>
      </c>
      <c r="D424" s="68">
        <v>0.75000000000000033</v>
      </c>
      <c r="E424" s="69">
        <v>43</v>
      </c>
    </row>
    <row r="425" spans="1:5" x14ac:dyDescent="0.6">
      <c r="A425" t="s">
        <v>64</v>
      </c>
      <c r="B425" t="s">
        <v>109</v>
      </c>
      <c r="C425" s="69">
        <v>2918</v>
      </c>
      <c r="D425" s="68">
        <v>0.76000000000000034</v>
      </c>
      <c r="E425" s="69">
        <v>47</v>
      </c>
    </row>
    <row r="426" spans="1:5" x14ac:dyDescent="0.6">
      <c r="A426" t="s">
        <v>64</v>
      </c>
      <c r="B426" t="s">
        <v>110</v>
      </c>
      <c r="C426" s="69">
        <v>2735</v>
      </c>
      <c r="D426" s="68">
        <v>0.77000000000000035</v>
      </c>
      <c r="E426" s="69">
        <v>49</v>
      </c>
    </row>
    <row r="427" spans="1:5" x14ac:dyDescent="0.6">
      <c r="A427" t="s">
        <v>64</v>
      </c>
      <c r="B427" t="s">
        <v>111</v>
      </c>
      <c r="C427" s="69">
        <v>2547</v>
      </c>
      <c r="D427" s="68">
        <v>0.79000000000000037</v>
      </c>
      <c r="E427" s="69">
        <v>54</v>
      </c>
    </row>
    <row r="428" spans="1:5" x14ac:dyDescent="0.6">
      <c r="A428" t="s">
        <v>64</v>
      </c>
      <c r="B428" t="s">
        <v>112</v>
      </c>
      <c r="C428" s="69">
        <v>2393</v>
      </c>
      <c r="D428" s="68">
        <v>0.81000000000000039</v>
      </c>
      <c r="E428" s="69">
        <v>56</v>
      </c>
    </row>
    <row r="429" spans="1:5" x14ac:dyDescent="0.6">
      <c r="A429" t="s">
        <v>64</v>
      </c>
      <c r="B429" t="s">
        <v>113</v>
      </c>
      <c r="C429" s="69">
        <v>2265</v>
      </c>
      <c r="D429" s="68">
        <v>0.8200000000000004</v>
      </c>
      <c r="E429" s="69">
        <v>60</v>
      </c>
    </row>
    <row r="430" spans="1:5" x14ac:dyDescent="0.6">
      <c r="A430" t="s">
        <v>64</v>
      </c>
      <c r="B430" t="s">
        <v>117</v>
      </c>
      <c r="C430" s="69">
        <v>2078</v>
      </c>
      <c r="D430" s="68">
        <v>0.8300000000000004</v>
      </c>
      <c r="E430" s="69">
        <v>63</v>
      </c>
    </row>
    <row r="431" spans="1:5" x14ac:dyDescent="0.6">
      <c r="A431" t="s">
        <v>64</v>
      </c>
      <c r="B431" t="s">
        <v>114</v>
      </c>
      <c r="C431" s="69">
        <v>1895</v>
      </c>
      <c r="D431" s="68">
        <v>0.84000000000000041</v>
      </c>
      <c r="E431" s="69">
        <v>67</v>
      </c>
    </row>
    <row r="432" spans="1:5" x14ac:dyDescent="0.6">
      <c r="A432" t="s">
        <v>64</v>
      </c>
      <c r="B432" t="s">
        <v>115</v>
      </c>
      <c r="C432" s="69">
        <v>1767</v>
      </c>
      <c r="D432" s="68">
        <v>0.85000000000000042</v>
      </c>
      <c r="E432" s="69">
        <v>71</v>
      </c>
    </row>
    <row r="433" spans="1:5" x14ac:dyDescent="0.6">
      <c r="A433" t="s">
        <v>64</v>
      </c>
      <c r="B433" t="s">
        <v>116</v>
      </c>
      <c r="C433" s="69">
        <v>1654</v>
      </c>
      <c r="D433" s="68">
        <v>0.86000000000000043</v>
      </c>
      <c r="E433" s="69">
        <v>73</v>
      </c>
    </row>
    <row r="434" spans="1:5" x14ac:dyDescent="0.6">
      <c r="A434" t="s">
        <v>66</v>
      </c>
      <c r="B434" t="s">
        <v>106</v>
      </c>
      <c r="C434" s="69">
        <v>1000</v>
      </c>
      <c r="D434" s="68">
        <v>0.6</v>
      </c>
      <c r="E434" s="69">
        <v>10</v>
      </c>
    </row>
    <row r="435" spans="1:5" x14ac:dyDescent="0.6">
      <c r="A435" t="s">
        <v>66</v>
      </c>
      <c r="B435" t="s">
        <v>107</v>
      </c>
      <c r="C435" s="69">
        <v>1074</v>
      </c>
      <c r="D435" s="68">
        <v>0.62</v>
      </c>
      <c r="E435" s="69">
        <v>15</v>
      </c>
    </row>
    <row r="436" spans="1:5" x14ac:dyDescent="0.6">
      <c r="A436" t="s">
        <v>66</v>
      </c>
      <c r="B436" t="s">
        <v>108</v>
      </c>
      <c r="C436" s="69">
        <v>1140</v>
      </c>
      <c r="D436" s="68">
        <v>0.63</v>
      </c>
      <c r="E436" s="69">
        <v>18</v>
      </c>
    </row>
    <row r="437" spans="1:5" x14ac:dyDescent="0.6">
      <c r="A437" t="s">
        <v>66</v>
      </c>
      <c r="B437" t="s">
        <v>109</v>
      </c>
      <c r="C437" s="69">
        <v>1209</v>
      </c>
      <c r="D437" s="68">
        <v>0.65</v>
      </c>
      <c r="E437" s="69">
        <v>22</v>
      </c>
    </row>
    <row r="438" spans="1:5" x14ac:dyDescent="0.6">
      <c r="A438" t="s">
        <v>66</v>
      </c>
      <c r="B438" t="s">
        <v>110</v>
      </c>
      <c r="C438" s="69">
        <v>1270</v>
      </c>
      <c r="D438" s="68">
        <v>0.67</v>
      </c>
      <c r="E438" s="69">
        <v>24</v>
      </c>
    </row>
    <row r="439" spans="1:5" x14ac:dyDescent="0.6">
      <c r="A439" t="s">
        <v>66</v>
      </c>
      <c r="B439" t="s">
        <v>111</v>
      </c>
      <c r="C439" s="69">
        <v>1323</v>
      </c>
      <c r="D439" s="68">
        <v>0.68</v>
      </c>
      <c r="E439" s="69">
        <v>26</v>
      </c>
    </row>
    <row r="440" spans="1:5" x14ac:dyDescent="0.6">
      <c r="A440" t="s">
        <v>66</v>
      </c>
      <c r="B440" t="s">
        <v>112</v>
      </c>
      <c r="C440" s="69">
        <v>1388</v>
      </c>
      <c r="D440" s="68">
        <v>0.70000000000000007</v>
      </c>
      <c r="E440" s="69">
        <v>30</v>
      </c>
    </row>
    <row r="441" spans="1:5" x14ac:dyDescent="0.6">
      <c r="A441" t="s">
        <v>66</v>
      </c>
      <c r="B441" t="s">
        <v>113</v>
      </c>
      <c r="C441" s="69">
        <v>1446</v>
      </c>
      <c r="D441" s="68">
        <v>0.71000000000000008</v>
      </c>
      <c r="E441" s="69">
        <v>34</v>
      </c>
    </row>
    <row r="442" spans="1:5" x14ac:dyDescent="0.6">
      <c r="A442" t="s">
        <v>66</v>
      </c>
      <c r="B442" t="s">
        <v>117</v>
      </c>
      <c r="C442" s="69">
        <v>1517</v>
      </c>
      <c r="D442" s="68">
        <v>0.73000000000000009</v>
      </c>
      <c r="E442" s="69">
        <v>37</v>
      </c>
    </row>
    <row r="443" spans="1:5" x14ac:dyDescent="0.6">
      <c r="A443" t="s">
        <v>66</v>
      </c>
      <c r="B443" t="s">
        <v>114</v>
      </c>
      <c r="C443" s="69">
        <v>1582</v>
      </c>
      <c r="D443" s="68">
        <v>0.75000000000000011</v>
      </c>
      <c r="E443" s="69">
        <v>41</v>
      </c>
    </row>
    <row r="444" spans="1:5" x14ac:dyDescent="0.6">
      <c r="A444" t="s">
        <v>66</v>
      </c>
      <c r="B444" t="s">
        <v>115</v>
      </c>
      <c r="C444" s="69">
        <v>1647</v>
      </c>
      <c r="D444" s="68">
        <v>0.76000000000000012</v>
      </c>
      <c r="E444" s="69">
        <v>44</v>
      </c>
    </row>
    <row r="445" spans="1:5" x14ac:dyDescent="0.6">
      <c r="A445" t="s">
        <v>66</v>
      </c>
      <c r="B445" t="s">
        <v>116</v>
      </c>
      <c r="C445" s="69">
        <v>1702</v>
      </c>
      <c r="D445" s="68">
        <v>0.78000000000000014</v>
      </c>
      <c r="E445" s="69">
        <v>46</v>
      </c>
    </row>
    <row r="446" spans="1:5" x14ac:dyDescent="0.6">
      <c r="A446" t="s">
        <v>68</v>
      </c>
      <c r="B446" t="s">
        <v>106</v>
      </c>
      <c r="C446" s="69">
        <v>1758</v>
      </c>
      <c r="D446" s="68">
        <v>0.79000000000000015</v>
      </c>
      <c r="E446" s="69">
        <v>50</v>
      </c>
    </row>
    <row r="447" spans="1:5" x14ac:dyDescent="0.6">
      <c r="A447" t="s">
        <v>68</v>
      </c>
      <c r="B447" t="s">
        <v>107</v>
      </c>
      <c r="C447" s="69">
        <v>1812</v>
      </c>
      <c r="D447" s="68">
        <v>0.80000000000000016</v>
      </c>
      <c r="E447" s="69">
        <v>49</v>
      </c>
    </row>
    <row r="448" spans="1:5" x14ac:dyDescent="0.6">
      <c r="A448" t="s">
        <v>68</v>
      </c>
      <c r="B448" t="s">
        <v>108</v>
      </c>
      <c r="C448" s="69">
        <v>1872</v>
      </c>
      <c r="D448" s="68">
        <v>0.81000000000000016</v>
      </c>
      <c r="E448" s="69">
        <v>51</v>
      </c>
    </row>
    <row r="449" spans="1:5" x14ac:dyDescent="0.6">
      <c r="A449" t="s">
        <v>68</v>
      </c>
      <c r="B449" t="s">
        <v>109</v>
      </c>
      <c r="C449" s="69">
        <v>1924</v>
      </c>
      <c r="D449" s="68">
        <v>0.82000000000000017</v>
      </c>
      <c r="E449" s="69">
        <v>56</v>
      </c>
    </row>
    <row r="450" spans="1:5" x14ac:dyDescent="0.6">
      <c r="A450" t="s">
        <v>68</v>
      </c>
      <c r="B450" t="s">
        <v>110</v>
      </c>
      <c r="C450" s="69">
        <v>1996</v>
      </c>
      <c r="D450" s="68">
        <v>0.83000000000000018</v>
      </c>
      <c r="E450" s="69">
        <v>59</v>
      </c>
    </row>
    <row r="451" spans="1:5" x14ac:dyDescent="0.6">
      <c r="A451" t="s">
        <v>68</v>
      </c>
      <c r="B451" t="s">
        <v>111</v>
      </c>
      <c r="C451" s="69">
        <v>2054</v>
      </c>
      <c r="D451" s="68">
        <v>0.84000000000000019</v>
      </c>
      <c r="E451" s="69">
        <v>64</v>
      </c>
    </row>
    <row r="452" spans="1:5" x14ac:dyDescent="0.6">
      <c r="A452" t="s">
        <v>68</v>
      </c>
      <c r="B452" t="s">
        <v>112</v>
      </c>
      <c r="C452" s="69">
        <v>2122</v>
      </c>
      <c r="D452" s="68">
        <v>0.8500000000000002</v>
      </c>
      <c r="E452" s="69">
        <v>67</v>
      </c>
    </row>
    <row r="453" spans="1:5" x14ac:dyDescent="0.6">
      <c r="A453" t="s">
        <v>68</v>
      </c>
      <c r="B453" t="s">
        <v>113</v>
      </c>
      <c r="C453" s="69">
        <v>2185</v>
      </c>
      <c r="D453" s="68">
        <v>0.87000000000000022</v>
      </c>
      <c r="E453" s="69">
        <v>69</v>
      </c>
    </row>
    <row r="454" spans="1:5" x14ac:dyDescent="0.6">
      <c r="A454" t="s">
        <v>68</v>
      </c>
      <c r="B454" t="s">
        <v>117</v>
      </c>
      <c r="C454" s="69">
        <v>2255</v>
      </c>
      <c r="D454" s="68">
        <v>0.88000000000000023</v>
      </c>
      <c r="E454" s="69">
        <v>71</v>
      </c>
    </row>
    <row r="455" spans="1:5" x14ac:dyDescent="0.6">
      <c r="A455" t="s">
        <v>68</v>
      </c>
      <c r="B455" t="s">
        <v>114</v>
      </c>
      <c r="C455" s="69">
        <v>2325</v>
      </c>
      <c r="D455" s="68">
        <v>0.90000000000000024</v>
      </c>
      <c r="E455" s="69">
        <v>76</v>
      </c>
    </row>
    <row r="456" spans="1:5" x14ac:dyDescent="0.6">
      <c r="A456" t="s">
        <v>68</v>
      </c>
      <c r="B456" t="s">
        <v>115</v>
      </c>
      <c r="C456" s="69">
        <v>2387</v>
      </c>
      <c r="D456" s="68">
        <v>0.92000000000000026</v>
      </c>
      <c r="E456" s="69">
        <v>80</v>
      </c>
    </row>
    <row r="457" spans="1:5" x14ac:dyDescent="0.6">
      <c r="A457" t="s">
        <v>68</v>
      </c>
      <c r="B457" t="s">
        <v>116</v>
      </c>
      <c r="C457" s="69">
        <v>2448</v>
      </c>
      <c r="D457" s="68">
        <v>0.93000000000000027</v>
      </c>
      <c r="E457" s="69">
        <v>85</v>
      </c>
    </row>
    <row r="458" spans="1:5" x14ac:dyDescent="0.6">
      <c r="A458" t="s">
        <v>99</v>
      </c>
      <c r="B458" t="s">
        <v>106</v>
      </c>
      <c r="C458" s="69">
        <v>2513</v>
      </c>
      <c r="D458" s="68">
        <v>0.45</v>
      </c>
      <c r="E458" s="69">
        <v>10</v>
      </c>
    </row>
    <row r="459" spans="1:5" x14ac:dyDescent="0.6">
      <c r="A459" t="s">
        <v>99</v>
      </c>
      <c r="B459" t="s">
        <v>107</v>
      </c>
      <c r="C459" s="69">
        <v>2576</v>
      </c>
      <c r="D459" s="68">
        <v>0.46</v>
      </c>
      <c r="E459" s="69">
        <v>12</v>
      </c>
    </row>
    <row r="460" spans="1:5" x14ac:dyDescent="0.6">
      <c r="A460" t="s">
        <v>99</v>
      </c>
      <c r="B460" t="s">
        <v>108</v>
      </c>
      <c r="C460" s="69">
        <v>2648</v>
      </c>
      <c r="D460" s="68">
        <v>0.47000000000000003</v>
      </c>
      <c r="E460" s="69">
        <v>16</v>
      </c>
    </row>
    <row r="461" spans="1:5" x14ac:dyDescent="0.6">
      <c r="A461" t="s">
        <v>99</v>
      </c>
      <c r="B461" t="s">
        <v>109</v>
      </c>
      <c r="C461" s="69">
        <v>2700</v>
      </c>
      <c r="D461" s="68">
        <v>0.49000000000000005</v>
      </c>
      <c r="E461" s="69">
        <v>21</v>
      </c>
    </row>
    <row r="462" spans="1:5" x14ac:dyDescent="0.6">
      <c r="A462" t="s">
        <v>99</v>
      </c>
      <c r="B462" t="s">
        <v>110</v>
      </c>
      <c r="C462" s="69">
        <v>2757</v>
      </c>
      <c r="D462" s="68">
        <v>0.51</v>
      </c>
      <c r="E462" s="69">
        <v>22</v>
      </c>
    </row>
    <row r="463" spans="1:5" x14ac:dyDescent="0.6">
      <c r="A463" t="s">
        <v>99</v>
      </c>
      <c r="B463" t="s">
        <v>111</v>
      </c>
      <c r="C463" s="69">
        <v>2810</v>
      </c>
      <c r="D463" s="68">
        <v>0.52</v>
      </c>
      <c r="E463" s="69">
        <v>23</v>
      </c>
    </row>
    <row r="464" spans="1:5" x14ac:dyDescent="0.6">
      <c r="A464" t="s">
        <v>99</v>
      </c>
      <c r="B464" t="s">
        <v>112</v>
      </c>
      <c r="C464" s="69">
        <v>2877</v>
      </c>
      <c r="D464" s="68">
        <v>0.53</v>
      </c>
      <c r="E464" s="69">
        <v>28</v>
      </c>
    </row>
    <row r="465" spans="1:5" x14ac:dyDescent="0.6">
      <c r="A465" t="s">
        <v>99</v>
      </c>
      <c r="B465" t="s">
        <v>113</v>
      </c>
      <c r="C465" s="69">
        <v>2934</v>
      </c>
      <c r="D465" s="68">
        <v>0.54</v>
      </c>
      <c r="E465" s="69">
        <v>32</v>
      </c>
    </row>
    <row r="466" spans="1:5" x14ac:dyDescent="0.6">
      <c r="A466" t="s">
        <v>99</v>
      </c>
      <c r="B466" t="s">
        <v>117</v>
      </c>
      <c r="C466" s="69">
        <v>2989</v>
      </c>
      <c r="D466" s="68">
        <v>0.55000000000000004</v>
      </c>
      <c r="E466" s="69">
        <v>35</v>
      </c>
    </row>
    <row r="467" spans="1:5" x14ac:dyDescent="0.6">
      <c r="A467" t="s">
        <v>99</v>
      </c>
      <c r="B467" t="s">
        <v>114</v>
      </c>
      <c r="C467" s="69">
        <v>3048</v>
      </c>
      <c r="D467" s="68">
        <v>0.57000000000000006</v>
      </c>
      <c r="E467" s="69">
        <v>40</v>
      </c>
    </row>
    <row r="468" spans="1:5" x14ac:dyDescent="0.6">
      <c r="A468" t="s">
        <v>99</v>
      </c>
      <c r="B468" t="s">
        <v>115</v>
      </c>
      <c r="C468" s="69">
        <v>3101</v>
      </c>
      <c r="D468" s="68">
        <v>0.59000000000000008</v>
      </c>
      <c r="E468" s="69">
        <v>42</v>
      </c>
    </row>
    <row r="469" spans="1:5" x14ac:dyDescent="0.6">
      <c r="A469" t="s">
        <v>99</v>
      </c>
      <c r="B469" t="s">
        <v>116</v>
      </c>
      <c r="C469" s="69">
        <v>3160</v>
      </c>
      <c r="D469" s="68">
        <v>0.6100000000000001</v>
      </c>
      <c r="E469" s="69">
        <v>44</v>
      </c>
    </row>
    <row r="470" spans="1:5" x14ac:dyDescent="0.6">
      <c r="A470" t="s">
        <v>95</v>
      </c>
      <c r="B470" t="s">
        <v>106</v>
      </c>
      <c r="C470" s="69">
        <v>3221</v>
      </c>
      <c r="D470" s="68">
        <v>0.62000000000000011</v>
      </c>
      <c r="E470" s="69">
        <v>50</v>
      </c>
    </row>
    <row r="471" spans="1:5" x14ac:dyDescent="0.6">
      <c r="A471" t="s">
        <v>95</v>
      </c>
      <c r="B471" t="s">
        <v>107</v>
      </c>
      <c r="C471" s="69">
        <v>3281</v>
      </c>
      <c r="D471" s="68">
        <v>0.63000000000000012</v>
      </c>
      <c r="E471" s="69">
        <v>43</v>
      </c>
    </row>
    <row r="472" spans="1:5" x14ac:dyDescent="0.6">
      <c r="A472" t="s">
        <v>95</v>
      </c>
      <c r="B472" t="s">
        <v>108</v>
      </c>
      <c r="C472" s="69">
        <v>3343</v>
      </c>
      <c r="D472" s="68">
        <v>0.64000000000000012</v>
      </c>
      <c r="E472" s="69">
        <v>47</v>
      </c>
    </row>
    <row r="473" spans="1:5" x14ac:dyDescent="0.6">
      <c r="A473" t="s">
        <v>95</v>
      </c>
      <c r="B473" t="s">
        <v>109</v>
      </c>
      <c r="C473" s="69">
        <v>3401</v>
      </c>
      <c r="D473" s="68">
        <v>0.66000000000000014</v>
      </c>
      <c r="E473" s="69">
        <v>49</v>
      </c>
    </row>
    <row r="474" spans="1:5" x14ac:dyDescent="0.6">
      <c r="A474" t="s">
        <v>95</v>
      </c>
      <c r="B474" t="s">
        <v>110</v>
      </c>
      <c r="C474" s="69">
        <v>3474</v>
      </c>
      <c r="D474" s="68">
        <v>0.67000000000000015</v>
      </c>
      <c r="E474" s="69">
        <v>54</v>
      </c>
    </row>
    <row r="475" spans="1:5" x14ac:dyDescent="0.6">
      <c r="A475" t="s">
        <v>95</v>
      </c>
      <c r="B475" t="s">
        <v>111</v>
      </c>
      <c r="C475" s="69">
        <v>3531</v>
      </c>
      <c r="D475" s="68">
        <v>0.68000000000000016</v>
      </c>
      <c r="E475" s="69">
        <v>56</v>
      </c>
    </row>
    <row r="476" spans="1:5" x14ac:dyDescent="0.6">
      <c r="A476" t="s">
        <v>95</v>
      </c>
      <c r="B476" t="s">
        <v>112</v>
      </c>
      <c r="C476" s="69">
        <v>3591</v>
      </c>
      <c r="D476" s="68">
        <v>0.69000000000000017</v>
      </c>
      <c r="E476" s="69">
        <v>61</v>
      </c>
    </row>
    <row r="477" spans="1:5" x14ac:dyDescent="0.6">
      <c r="A477" t="s">
        <v>95</v>
      </c>
      <c r="B477" t="s">
        <v>113</v>
      </c>
      <c r="C477" s="69">
        <v>3647</v>
      </c>
      <c r="D477" s="68">
        <v>0.70000000000000018</v>
      </c>
      <c r="E477" s="69">
        <v>63</v>
      </c>
    </row>
    <row r="478" spans="1:5" x14ac:dyDescent="0.6">
      <c r="A478" t="s">
        <v>95</v>
      </c>
      <c r="B478" t="s">
        <v>117</v>
      </c>
      <c r="C478" s="69">
        <v>3711</v>
      </c>
      <c r="D478" s="68">
        <v>0.7200000000000002</v>
      </c>
      <c r="E478" s="69">
        <v>66</v>
      </c>
    </row>
    <row r="479" spans="1:5" x14ac:dyDescent="0.6">
      <c r="A479" t="s">
        <v>95</v>
      </c>
      <c r="B479" t="s">
        <v>114</v>
      </c>
      <c r="C479" s="69">
        <v>3771</v>
      </c>
      <c r="D479" s="68">
        <v>0.7300000000000002</v>
      </c>
      <c r="E479" s="69">
        <v>67</v>
      </c>
    </row>
    <row r="480" spans="1:5" x14ac:dyDescent="0.6">
      <c r="A480" t="s">
        <v>95</v>
      </c>
      <c r="B480" t="s">
        <v>115</v>
      </c>
      <c r="C480" s="69">
        <v>3821</v>
      </c>
      <c r="D480" s="68">
        <v>0.75000000000000022</v>
      </c>
      <c r="E480" s="69">
        <v>72</v>
      </c>
    </row>
    <row r="481" spans="1:5" x14ac:dyDescent="0.6">
      <c r="A481" t="s">
        <v>95</v>
      </c>
      <c r="B481" t="s">
        <v>116</v>
      </c>
      <c r="C481" s="69">
        <v>3880</v>
      </c>
      <c r="D481" s="68">
        <v>0.76000000000000023</v>
      </c>
      <c r="E481" s="69">
        <v>76</v>
      </c>
    </row>
    <row r="482" spans="1:5" x14ac:dyDescent="0.6">
      <c r="A482" t="s">
        <v>96</v>
      </c>
      <c r="B482" t="s">
        <v>106</v>
      </c>
      <c r="C482" s="69">
        <v>3953</v>
      </c>
      <c r="D482" s="68">
        <v>0.55000000000000004</v>
      </c>
      <c r="E482" s="69">
        <v>10</v>
      </c>
    </row>
    <row r="483" spans="1:5" x14ac:dyDescent="0.6">
      <c r="A483" t="s">
        <v>96</v>
      </c>
      <c r="B483" t="s">
        <v>107</v>
      </c>
      <c r="C483" s="69">
        <v>4014</v>
      </c>
      <c r="D483" s="68">
        <v>0.57000000000000006</v>
      </c>
      <c r="E483" s="69">
        <v>11</v>
      </c>
    </row>
    <row r="484" spans="1:5" x14ac:dyDescent="0.6">
      <c r="A484" t="s">
        <v>96</v>
      </c>
      <c r="B484" t="s">
        <v>108</v>
      </c>
      <c r="C484" s="69">
        <v>4084</v>
      </c>
      <c r="D484" s="68">
        <v>0.58000000000000007</v>
      </c>
      <c r="E484" s="69">
        <v>14</v>
      </c>
    </row>
    <row r="485" spans="1:5" x14ac:dyDescent="0.6">
      <c r="A485" t="s">
        <v>96</v>
      </c>
      <c r="B485" t="s">
        <v>109</v>
      </c>
      <c r="C485" s="69">
        <v>4157</v>
      </c>
      <c r="D485" s="68">
        <v>0.60000000000000009</v>
      </c>
      <c r="E485" s="69">
        <v>15</v>
      </c>
    </row>
    <row r="486" spans="1:5" x14ac:dyDescent="0.6">
      <c r="A486" t="s">
        <v>96</v>
      </c>
      <c r="B486" t="s">
        <v>110</v>
      </c>
      <c r="C486" s="69">
        <v>4214</v>
      </c>
      <c r="D486" s="68">
        <v>0.6100000000000001</v>
      </c>
      <c r="E486" s="69">
        <v>20</v>
      </c>
    </row>
    <row r="487" spans="1:5" x14ac:dyDescent="0.6">
      <c r="A487" t="s">
        <v>96</v>
      </c>
      <c r="B487" t="s">
        <v>111</v>
      </c>
      <c r="C487" s="69">
        <v>4269</v>
      </c>
      <c r="D487" s="68">
        <v>0.63000000000000012</v>
      </c>
      <c r="E487" s="69">
        <v>21</v>
      </c>
    </row>
    <row r="488" spans="1:5" x14ac:dyDescent="0.6">
      <c r="A488" t="s">
        <v>96</v>
      </c>
      <c r="B488" t="s">
        <v>112</v>
      </c>
      <c r="C488" s="69">
        <v>4341</v>
      </c>
      <c r="D488" s="68">
        <v>0.64000000000000012</v>
      </c>
      <c r="E488" s="69">
        <v>26</v>
      </c>
    </row>
    <row r="489" spans="1:5" x14ac:dyDescent="0.6">
      <c r="A489" t="s">
        <v>96</v>
      </c>
      <c r="B489" t="s">
        <v>113</v>
      </c>
      <c r="C489" s="69">
        <v>4409</v>
      </c>
      <c r="D489" s="68">
        <v>0.66000000000000014</v>
      </c>
      <c r="E489" s="69">
        <v>29</v>
      </c>
    </row>
    <row r="490" spans="1:5" x14ac:dyDescent="0.6">
      <c r="A490" t="s">
        <v>96</v>
      </c>
      <c r="B490" t="s">
        <v>117</v>
      </c>
      <c r="C490" s="69">
        <v>4477</v>
      </c>
      <c r="D490" s="68">
        <v>0.68000000000000016</v>
      </c>
      <c r="E490" s="69">
        <v>33</v>
      </c>
    </row>
    <row r="491" spans="1:5" x14ac:dyDescent="0.6">
      <c r="A491" t="s">
        <v>96</v>
      </c>
      <c r="B491" t="s">
        <v>114</v>
      </c>
      <c r="C491" s="69">
        <v>4533</v>
      </c>
      <c r="D491" s="68">
        <v>0.69000000000000017</v>
      </c>
      <c r="E491" s="69">
        <v>38</v>
      </c>
    </row>
    <row r="492" spans="1:5" x14ac:dyDescent="0.6">
      <c r="A492" t="s">
        <v>96</v>
      </c>
      <c r="B492" t="s">
        <v>115</v>
      </c>
      <c r="C492" s="69">
        <v>4601</v>
      </c>
      <c r="D492" s="68">
        <v>0.70000000000000018</v>
      </c>
      <c r="E492" s="69">
        <v>43</v>
      </c>
    </row>
    <row r="493" spans="1:5" x14ac:dyDescent="0.6">
      <c r="A493" t="s">
        <v>96</v>
      </c>
      <c r="B493" t="s">
        <v>116</v>
      </c>
      <c r="C493" s="69">
        <v>4665</v>
      </c>
      <c r="D493" s="68">
        <v>0.7200000000000002</v>
      </c>
      <c r="E493" s="69">
        <v>46</v>
      </c>
    </row>
    <row r="494" spans="1:5" x14ac:dyDescent="0.6">
      <c r="A494" t="s">
        <v>73</v>
      </c>
      <c r="B494" t="s">
        <v>106</v>
      </c>
      <c r="C494" s="69">
        <v>4740</v>
      </c>
      <c r="D494" s="68">
        <v>0.7300000000000002</v>
      </c>
      <c r="E494" s="69">
        <v>50</v>
      </c>
    </row>
    <row r="495" spans="1:5" x14ac:dyDescent="0.6">
      <c r="A495" t="s">
        <v>73</v>
      </c>
      <c r="B495" t="s">
        <v>107</v>
      </c>
      <c r="C495" s="69">
        <v>4793</v>
      </c>
      <c r="D495" s="68">
        <v>0.75000000000000022</v>
      </c>
      <c r="E495" s="69">
        <v>45</v>
      </c>
    </row>
    <row r="496" spans="1:5" x14ac:dyDescent="0.6">
      <c r="A496" t="s">
        <v>73</v>
      </c>
      <c r="B496" t="s">
        <v>108</v>
      </c>
      <c r="C496" s="69">
        <v>4848</v>
      </c>
      <c r="D496" s="68">
        <v>0.76000000000000023</v>
      </c>
      <c r="E496" s="69">
        <v>46</v>
      </c>
    </row>
    <row r="497" spans="1:5" x14ac:dyDescent="0.6">
      <c r="A497" t="s">
        <v>73</v>
      </c>
      <c r="B497" t="s">
        <v>109</v>
      </c>
      <c r="C497" s="69">
        <v>4916</v>
      </c>
      <c r="D497" s="68">
        <v>0.78000000000000025</v>
      </c>
      <c r="E497" s="69">
        <v>47</v>
      </c>
    </row>
    <row r="498" spans="1:5" x14ac:dyDescent="0.6">
      <c r="A498" t="s">
        <v>73</v>
      </c>
      <c r="B498" t="s">
        <v>110</v>
      </c>
      <c r="C498" s="69">
        <v>4972</v>
      </c>
      <c r="D498" s="68">
        <v>0.80000000000000027</v>
      </c>
      <c r="E498" s="69">
        <v>48</v>
      </c>
    </row>
    <row r="499" spans="1:5" x14ac:dyDescent="0.6">
      <c r="A499" t="s">
        <v>73</v>
      </c>
      <c r="B499" t="s">
        <v>111</v>
      </c>
      <c r="C499" s="69">
        <v>5034</v>
      </c>
      <c r="D499" s="68">
        <v>0.82000000000000028</v>
      </c>
      <c r="E499" s="69">
        <v>52</v>
      </c>
    </row>
    <row r="500" spans="1:5" x14ac:dyDescent="0.6">
      <c r="A500" t="s">
        <v>73</v>
      </c>
      <c r="B500" t="s">
        <v>112</v>
      </c>
      <c r="C500" s="69">
        <v>5095</v>
      </c>
      <c r="D500" s="68">
        <v>0.8400000000000003</v>
      </c>
      <c r="E500" s="69">
        <v>57</v>
      </c>
    </row>
    <row r="501" spans="1:5" x14ac:dyDescent="0.6">
      <c r="A501" t="s">
        <v>73</v>
      </c>
      <c r="B501" t="s">
        <v>113</v>
      </c>
      <c r="C501" s="69">
        <v>5161</v>
      </c>
      <c r="D501" s="68">
        <v>0.86000000000000032</v>
      </c>
      <c r="E501" s="69">
        <v>60</v>
      </c>
    </row>
    <row r="502" spans="1:5" x14ac:dyDescent="0.6">
      <c r="A502" t="s">
        <v>73</v>
      </c>
      <c r="B502" t="s">
        <v>117</v>
      </c>
      <c r="C502" s="69">
        <v>5217</v>
      </c>
      <c r="D502" s="68">
        <v>0.87000000000000033</v>
      </c>
      <c r="E502" s="69">
        <v>61</v>
      </c>
    </row>
    <row r="503" spans="1:5" x14ac:dyDescent="0.6">
      <c r="A503" t="s">
        <v>73</v>
      </c>
      <c r="B503" t="s">
        <v>114</v>
      </c>
      <c r="C503" s="69">
        <v>5271</v>
      </c>
      <c r="D503" s="68">
        <v>0.88000000000000034</v>
      </c>
      <c r="E503" s="69">
        <v>63</v>
      </c>
    </row>
    <row r="504" spans="1:5" x14ac:dyDescent="0.6">
      <c r="A504" t="s">
        <v>73</v>
      </c>
      <c r="B504" t="s">
        <v>115</v>
      </c>
      <c r="C504" s="69">
        <v>5340</v>
      </c>
      <c r="D504" s="68">
        <v>0.89000000000000035</v>
      </c>
      <c r="E504" s="69">
        <v>68</v>
      </c>
    </row>
    <row r="505" spans="1:5" x14ac:dyDescent="0.6">
      <c r="A505" t="s">
        <v>73</v>
      </c>
      <c r="B505" t="s">
        <v>116</v>
      </c>
      <c r="C505" s="69">
        <v>5390</v>
      </c>
      <c r="D505" s="68">
        <v>0.91000000000000036</v>
      </c>
      <c r="E505" s="69">
        <v>73</v>
      </c>
    </row>
    <row r="506" spans="1:5" x14ac:dyDescent="0.6">
      <c r="A506" t="s">
        <v>75</v>
      </c>
      <c r="B506" t="s">
        <v>106</v>
      </c>
      <c r="C506" s="69">
        <v>5455</v>
      </c>
      <c r="D506" s="68">
        <v>0.19</v>
      </c>
      <c r="E506" s="69">
        <v>10</v>
      </c>
    </row>
    <row r="507" spans="1:5" x14ac:dyDescent="0.6">
      <c r="A507" t="s">
        <v>75</v>
      </c>
      <c r="B507" t="s">
        <v>107</v>
      </c>
      <c r="C507" s="69">
        <v>5509</v>
      </c>
      <c r="D507" s="68">
        <v>0.2</v>
      </c>
      <c r="E507" s="69">
        <v>13</v>
      </c>
    </row>
    <row r="508" spans="1:5" x14ac:dyDescent="0.6">
      <c r="A508" t="s">
        <v>75</v>
      </c>
      <c r="B508" t="s">
        <v>108</v>
      </c>
      <c r="C508" s="69">
        <v>5581</v>
      </c>
      <c r="D508" s="68">
        <v>0.21000000000000002</v>
      </c>
      <c r="E508" s="69">
        <v>16</v>
      </c>
    </row>
    <row r="509" spans="1:5" x14ac:dyDescent="0.6">
      <c r="A509" t="s">
        <v>75</v>
      </c>
      <c r="B509" t="s">
        <v>109</v>
      </c>
      <c r="C509" s="69">
        <v>5652</v>
      </c>
      <c r="D509" s="68">
        <v>0.23</v>
      </c>
      <c r="E509" s="69">
        <v>19</v>
      </c>
    </row>
    <row r="510" spans="1:5" x14ac:dyDescent="0.6">
      <c r="A510" t="s">
        <v>75</v>
      </c>
      <c r="B510" t="s">
        <v>110</v>
      </c>
      <c r="C510" s="69">
        <v>5716</v>
      </c>
      <c r="D510" s="68">
        <v>0.24000000000000002</v>
      </c>
      <c r="E510" s="69">
        <v>21</v>
      </c>
    </row>
    <row r="511" spans="1:5" x14ac:dyDescent="0.6">
      <c r="A511" t="s">
        <v>75</v>
      </c>
      <c r="B511" t="s">
        <v>111</v>
      </c>
      <c r="C511" s="69">
        <v>5773</v>
      </c>
      <c r="D511" s="68">
        <v>0.26</v>
      </c>
      <c r="E511" s="69">
        <v>25</v>
      </c>
    </row>
    <row r="512" spans="1:5" x14ac:dyDescent="0.6">
      <c r="A512" t="s">
        <v>75</v>
      </c>
      <c r="B512" t="s">
        <v>112</v>
      </c>
      <c r="C512" s="69">
        <v>5843</v>
      </c>
      <c r="D512" s="68">
        <v>0.27</v>
      </c>
      <c r="E512" s="69">
        <v>29</v>
      </c>
    </row>
    <row r="513" spans="1:5" x14ac:dyDescent="0.6">
      <c r="A513" t="s">
        <v>75</v>
      </c>
      <c r="B513" t="s">
        <v>113</v>
      </c>
      <c r="C513" s="69">
        <v>5902</v>
      </c>
      <c r="D513" s="68">
        <v>0.29000000000000004</v>
      </c>
      <c r="E513" s="69">
        <v>30</v>
      </c>
    </row>
    <row r="514" spans="1:5" x14ac:dyDescent="0.6">
      <c r="A514" t="s">
        <v>75</v>
      </c>
      <c r="B514" t="s">
        <v>117</v>
      </c>
      <c r="C514" s="69">
        <v>5960</v>
      </c>
      <c r="D514" s="68">
        <v>0.31000000000000005</v>
      </c>
      <c r="E514" s="69">
        <v>31</v>
      </c>
    </row>
    <row r="515" spans="1:5" x14ac:dyDescent="0.6">
      <c r="A515" t="s">
        <v>75</v>
      </c>
      <c r="B515" t="s">
        <v>114</v>
      </c>
      <c r="C515" s="69">
        <v>6029</v>
      </c>
      <c r="D515" s="68">
        <v>0.33000000000000007</v>
      </c>
      <c r="E515" s="69">
        <v>36</v>
      </c>
    </row>
    <row r="516" spans="1:5" x14ac:dyDescent="0.6">
      <c r="A516" t="s">
        <v>75</v>
      </c>
      <c r="B516" t="s">
        <v>115</v>
      </c>
      <c r="C516" s="69">
        <v>6091</v>
      </c>
      <c r="D516" s="68">
        <v>0.34000000000000008</v>
      </c>
      <c r="E516" s="69">
        <v>38</v>
      </c>
    </row>
    <row r="517" spans="1:5" x14ac:dyDescent="0.6">
      <c r="A517" t="s">
        <v>75</v>
      </c>
      <c r="B517" t="s">
        <v>116</v>
      </c>
      <c r="C517" s="69">
        <v>6157</v>
      </c>
      <c r="D517" s="68">
        <v>0.35000000000000009</v>
      </c>
      <c r="E517" s="69">
        <v>43</v>
      </c>
    </row>
    <row r="518" spans="1:5" x14ac:dyDescent="0.6">
      <c r="A518" t="s">
        <v>79</v>
      </c>
      <c r="B518" t="s">
        <v>106</v>
      </c>
      <c r="C518" s="69">
        <v>6213</v>
      </c>
      <c r="D518" s="68">
        <v>0.37000000000000011</v>
      </c>
      <c r="E518" s="69">
        <v>50</v>
      </c>
    </row>
    <row r="519" spans="1:5" x14ac:dyDescent="0.6">
      <c r="A519" t="s">
        <v>79</v>
      </c>
      <c r="B519" t="s">
        <v>107</v>
      </c>
      <c r="C519" s="69">
        <v>6281</v>
      </c>
      <c r="D519" s="68">
        <v>0.39000000000000012</v>
      </c>
      <c r="E519" s="69">
        <v>42</v>
      </c>
    </row>
    <row r="520" spans="1:5" x14ac:dyDescent="0.6">
      <c r="A520" t="s">
        <v>79</v>
      </c>
      <c r="B520" t="s">
        <v>108</v>
      </c>
      <c r="C520" s="69">
        <v>6346</v>
      </c>
      <c r="D520" s="68">
        <v>0.40000000000000013</v>
      </c>
      <c r="E520" s="69">
        <v>46</v>
      </c>
    </row>
    <row r="521" spans="1:5" x14ac:dyDescent="0.6">
      <c r="A521" t="s">
        <v>79</v>
      </c>
      <c r="B521" t="s">
        <v>109</v>
      </c>
      <c r="C521" s="69">
        <v>6405</v>
      </c>
      <c r="D521" s="68">
        <v>0.42000000000000015</v>
      </c>
      <c r="E521" s="69">
        <v>47</v>
      </c>
    </row>
    <row r="522" spans="1:5" x14ac:dyDescent="0.6">
      <c r="A522" t="s">
        <v>79</v>
      </c>
      <c r="B522" t="s">
        <v>110</v>
      </c>
      <c r="C522" s="69">
        <v>6479</v>
      </c>
      <c r="D522" s="68">
        <v>0.43000000000000016</v>
      </c>
      <c r="E522" s="69">
        <v>52</v>
      </c>
    </row>
    <row r="523" spans="1:5" x14ac:dyDescent="0.6">
      <c r="A523" t="s">
        <v>79</v>
      </c>
      <c r="B523" t="s">
        <v>111</v>
      </c>
      <c r="C523" s="69">
        <v>6549</v>
      </c>
      <c r="D523" s="68">
        <v>0.45000000000000018</v>
      </c>
      <c r="E523" s="69">
        <v>54</v>
      </c>
    </row>
    <row r="524" spans="1:5" x14ac:dyDescent="0.6">
      <c r="A524" t="s">
        <v>79</v>
      </c>
      <c r="B524" t="s">
        <v>112</v>
      </c>
      <c r="C524" s="69">
        <v>6607</v>
      </c>
      <c r="D524" s="68">
        <v>0.46000000000000019</v>
      </c>
      <c r="E524" s="69">
        <v>58</v>
      </c>
    </row>
    <row r="525" spans="1:5" x14ac:dyDescent="0.6">
      <c r="A525" t="s">
        <v>79</v>
      </c>
      <c r="B525" t="s">
        <v>113</v>
      </c>
      <c r="C525" s="69">
        <v>6664</v>
      </c>
      <c r="D525" s="68">
        <v>0.4700000000000002</v>
      </c>
      <c r="E525" s="69">
        <v>62</v>
      </c>
    </row>
    <row r="526" spans="1:5" x14ac:dyDescent="0.6">
      <c r="A526" t="s">
        <v>79</v>
      </c>
      <c r="B526" t="s">
        <v>117</v>
      </c>
      <c r="C526" s="69">
        <v>6732</v>
      </c>
      <c r="D526" s="68">
        <v>0.4800000000000002</v>
      </c>
      <c r="E526" s="69">
        <v>66</v>
      </c>
    </row>
    <row r="527" spans="1:5" x14ac:dyDescent="0.6">
      <c r="A527" t="s">
        <v>79</v>
      </c>
      <c r="B527" t="s">
        <v>114</v>
      </c>
      <c r="C527" s="69">
        <v>6799</v>
      </c>
      <c r="D527" s="68">
        <v>0.50000000000000022</v>
      </c>
      <c r="E527" s="69">
        <v>69</v>
      </c>
    </row>
    <row r="528" spans="1:5" x14ac:dyDescent="0.6">
      <c r="A528" t="s">
        <v>79</v>
      </c>
      <c r="B528" t="s">
        <v>115</v>
      </c>
      <c r="C528" s="69">
        <v>6867</v>
      </c>
      <c r="D528" s="68">
        <v>0.52000000000000024</v>
      </c>
      <c r="E528" s="69">
        <v>71</v>
      </c>
    </row>
    <row r="529" spans="1:5" x14ac:dyDescent="0.6">
      <c r="A529" t="s">
        <v>79</v>
      </c>
      <c r="B529" t="s">
        <v>116</v>
      </c>
      <c r="C529" s="69">
        <v>6917</v>
      </c>
      <c r="D529" s="68">
        <v>0.53000000000000025</v>
      </c>
      <c r="E529" s="69">
        <v>74</v>
      </c>
    </row>
    <row r="530" spans="1:5" x14ac:dyDescent="0.6">
      <c r="A530" t="s">
        <v>81</v>
      </c>
      <c r="B530" t="s">
        <v>106</v>
      </c>
      <c r="C530" s="69">
        <v>6973</v>
      </c>
      <c r="D530" s="68">
        <v>0.55000000000000027</v>
      </c>
      <c r="E530" s="69">
        <v>10</v>
      </c>
    </row>
    <row r="531" spans="1:5" x14ac:dyDescent="0.6">
      <c r="A531" t="s">
        <v>81</v>
      </c>
      <c r="B531" t="s">
        <v>107</v>
      </c>
      <c r="C531" s="69">
        <v>7037</v>
      </c>
      <c r="D531" s="68">
        <v>0.57000000000000028</v>
      </c>
      <c r="E531" s="69">
        <v>11</v>
      </c>
    </row>
    <row r="532" spans="1:5" x14ac:dyDescent="0.6">
      <c r="A532" t="s">
        <v>81</v>
      </c>
      <c r="B532" t="s">
        <v>108</v>
      </c>
      <c r="C532" s="69">
        <v>7101</v>
      </c>
      <c r="D532" s="68">
        <v>0.5900000000000003</v>
      </c>
      <c r="E532" s="69">
        <v>16</v>
      </c>
    </row>
    <row r="533" spans="1:5" x14ac:dyDescent="0.6">
      <c r="A533" t="s">
        <v>81</v>
      </c>
      <c r="B533" t="s">
        <v>109</v>
      </c>
      <c r="C533" s="69">
        <v>7164</v>
      </c>
      <c r="D533" s="68">
        <v>0.61000000000000032</v>
      </c>
      <c r="E533" s="69">
        <v>21</v>
      </c>
    </row>
    <row r="534" spans="1:5" x14ac:dyDescent="0.6">
      <c r="A534" t="s">
        <v>81</v>
      </c>
      <c r="B534" t="s">
        <v>110</v>
      </c>
      <c r="C534" s="69">
        <v>7220</v>
      </c>
      <c r="D534" s="68">
        <v>0.62000000000000033</v>
      </c>
      <c r="E534" s="69">
        <v>26</v>
      </c>
    </row>
    <row r="535" spans="1:5" x14ac:dyDescent="0.6">
      <c r="A535" t="s">
        <v>81</v>
      </c>
      <c r="B535" t="s">
        <v>111</v>
      </c>
      <c r="C535" s="69">
        <v>7291</v>
      </c>
      <c r="D535" s="68">
        <v>0.64000000000000035</v>
      </c>
      <c r="E535" s="69">
        <v>31</v>
      </c>
    </row>
    <row r="536" spans="1:5" x14ac:dyDescent="0.6">
      <c r="A536" t="s">
        <v>81</v>
      </c>
      <c r="B536" t="s">
        <v>112</v>
      </c>
      <c r="C536" s="69">
        <v>7346</v>
      </c>
      <c r="D536" s="68">
        <v>0.66000000000000036</v>
      </c>
      <c r="E536" s="69">
        <v>36</v>
      </c>
    </row>
    <row r="537" spans="1:5" x14ac:dyDescent="0.6">
      <c r="A537" t="s">
        <v>81</v>
      </c>
      <c r="B537" t="s">
        <v>113</v>
      </c>
      <c r="C537" s="69">
        <v>7414</v>
      </c>
      <c r="D537" s="68">
        <v>0.67000000000000037</v>
      </c>
      <c r="E537" s="69">
        <v>38</v>
      </c>
    </row>
    <row r="538" spans="1:5" x14ac:dyDescent="0.6">
      <c r="A538" t="s">
        <v>81</v>
      </c>
      <c r="B538" t="s">
        <v>117</v>
      </c>
      <c r="C538" s="69">
        <v>7477</v>
      </c>
      <c r="D538" s="68">
        <v>0.68000000000000038</v>
      </c>
      <c r="E538" s="69">
        <v>41</v>
      </c>
    </row>
    <row r="539" spans="1:5" x14ac:dyDescent="0.6">
      <c r="A539" t="s">
        <v>81</v>
      </c>
      <c r="B539" t="s">
        <v>114</v>
      </c>
      <c r="C539" s="69">
        <v>7528</v>
      </c>
      <c r="D539" s="68">
        <v>0.69000000000000039</v>
      </c>
      <c r="E539" s="69">
        <v>45</v>
      </c>
    </row>
    <row r="540" spans="1:5" x14ac:dyDescent="0.6">
      <c r="A540" t="s">
        <v>81</v>
      </c>
      <c r="B540" t="s">
        <v>115</v>
      </c>
      <c r="C540" s="69">
        <v>7585</v>
      </c>
      <c r="D540" s="68">
        <v>0.7000000000000004</v>
      </c>
      <c r="E540" s="69">
        <v>47</v>
      </c>
    </row>
    <row r="541" spans="1:5" x14ac:dyDescent="0.6">
      <c r="A541" t="s">
        <v>81</v>
      </c>
      <c r="B541" t="s">
        <v>116</v>
      </c>
      <c r="C541" s="69">
        <v>7647</v>
      </c>
      <c r="D541" s="68">
        <v>0.72000000000000042</v>
      </c>
      <c r="E541" s="69">
        <v>50</v>
      </c>
    </row>
    <row r="542" spans="1:5" x14ac:dyDescent="0.6">
      <c r="A542" t="s">
        <v>83</v>
      </c>
      <c r="B542" t="s">
        <v>106</v>
      </c>
      <c r="C542" s="69">
        <v>7698</v>
      </c>
      <c r="D542" s="68">
        <v>0.26</v>
      </c>
      <c r="E542" s="69">
        <v>50</v>
      </c>
    </row>
    <row r="543" spans="1:5" x14ac:dyDescent="0.6">
      <c r="A543" t="s">
        <v>83</v>
      </c>
      <c r="B543" t="s">
        <v>107</v>
      </c>
      <c r="C543" s="69">
        <v>7759</v>
      </c>
      <c r="D543" s="68">
        <v>0.28000000000000003</v>
      </c>
      <c r="E543" s="69">
        <v>49</v>
      </c>
    </row>
    <row r="544" spans="1:5" x14ac:dyDescent="0.6">
      <c r="A544" t="s">
        <v>83</v>
      </c>
      <c r="B544" t="s">
        <v>108</v>
      </c>
      <c r="C544" s="69">
        <v>7809</v>
      </c>
      <c r="D544" s="68">
        <v>0.30000000000000004</v>
      </c>
      <c r="E544" s="69">
        <v>52</v>
      </c>
    </row>
    <row r="545" spans="1:5" x14ac:dyDescent="0.6">
      <c r="A545" t="s">
        <v>83</v>
      </c>
      <c r="B545" t="s">
        <v>109</v>
      </c>
      <c r="C545" s="69">
        <v>7864</v>
      </c>
      <c r="D545" s="68">
        <v>0.31000000000000005</v>
      </c>
      <c r="E545" s="69">
        <v>54</v>
      </c>
    </row>
    <row r="546" spans="1:5" x14ac:dyDescent="0.6">
      <c r="A546" t="s">
        <v>83</v>
      </c>
      <c r="B546" t="s">
        <v>110</v>
      </c>
      <c r="C546" s="69">
        <v>7927</v>
      </c>
      <c r="D546" s="68">
        <v>0.32000000000000006</v>
      </c>
      <c r="E546" s="69">
        <v>58</v>
      </c>
    </row>
    <row r="547" spans="1:5" x14ac:dyDescent="0.6">
      <c r="A547" t="s">
        <v>83</v>
      </c>
      <c r="B547" t="s">
        <v>111</v>
      </c>
      <c r="C547" s="69">
        <v>7978</v>
      </c>
      <c r="D547" s="68">
        <v>0.33000000000000007</v>
      </c>
      <c r="E547" s="69">
        <v>61</v>
      </c>
    </row>
    <row r="548" spans="1:5" x14ac:dyDescent="0.6">
      <c r="A548" t="s">
        <v>83</v>
      </c>
      <c r="B548" t="s">
        <v>112</v>
      </c>
      <c r="C548" s="69">
        <v>8044</v>
      </c>
      <c r="D548" s="68">
        <v>0.34000000000000008</v>
      </c>
      <c r="E548" s="69">
        <v>65</v>
      </c>
    </row>
    <row r="549" spans="1:5" x14ac:dyDescent="0.6">
      <c r="A549" t="s">
        <v>83</v>
      </c>
      <c r="B549" t="s">
        <v>113</v>
      </c>
      <c r="C549" s="69">
        <v>8098</v>
      </c>
      <c r="D549" s="68">
        <v>0.35000000000000009</v>
      </c>
      <c r="E549" s="69">
        <v>68</v>
      </c>
    </row>
    <row r="550" spans="1:5" x14ac:dyDescent="0.6">
      <c r="A550" t="s">
        <v>83</v>
      </c>
      <c r="B550" t="s">
        <v>117</v>
      </c>
      <c r="C550" s="69">
        <v>8167</v>
      </c>
      <c r="D550" s="68">
        <v>0.37000000000000011</v>
      </c>
      <c r="E550" s="69">
        <v>72</v>
      </c>
    </row>
    <row r="551" spans="1:5" x14ac:dyDescent="0.6">
      <c r="A551" t="s">
        <v>83</v>
      </c>
      <c r="B551" t="s">
        <v>114</v>
      </c>
      <c r="C551" s="69">
        <v>8242</v>
      </c>
      <c r="D551" s="68">
        <v>0.38000000000000012</v>
      </c>
      <c r="E551" s="69">
        <v>74</v>
      </c>
    </row>
    <row r="552" spans="1:5" x14ac:dyDescent="0.6">
      <c r="A552" t="s">
        <v>83</v>
      </c>
      <c r="B552" t="s">
        <v>115</v>
      </c>
      <c r="C552" s="69">
        <v>8306</v>
      </c>
      <c r="D552" s="68">
        <v>0.39000000000000012</v>
      </c>
      <c r="E552" s="69">
        <v>77</v>
      </c>
    </row>
    <row r="553" spans="1:5" x14ac:dyDescent="0.6">
      <c r="A553" t="s">
        <v>83</v>
      </c>
      <c r="B553" t="s">
        <v>116</v>
      </c>
      <c r="C553" s="69">
        <v>8372</v>
      </c>
      <c r="D553" s="68">
        <v>0.41000000000000014</v>
      </c>
      <c r="E553" s="69">
        <v>78</v>
      </c>
    </row>
    <row r="554" spans="1:5" x14ac:dyDescent="0.6">
      <c r="A554" t="s">
        <v>85</v>
      </c>
      <c r="B554" t="s">
        <v>106</v>
      </c>
      <c r="C554" s="69">
        <v>8440</v>
      </c>
      <c r="D554" s="68">
        <v>0.43000000000000016</v>
      </c>
      <c r="E554" s="69">
        <v>10</v>
      </c>
    </row>
    <row r="555" spans="1:5" x14ac:dyDescent="0.6">
      <c r="A555" t="s">
        <v>85</v>
      </c>
      <c r="B555" t="s">
        <v>107</v>
      </c>
      <c r="C555" s="69">
        <v>8495</v>
      </c>
      <c r="D555" s="68">
        <v>0.45000000000000018</v>
      </c>
      <c r="E555" s="69">
        <v>11</v>
      </c>
    </row>
    <row r="556" spans="1:5" x14ac:dyDescent="0.6">
      <c r="A556" t="s">
        <v>85</v>
      </c>
      <c r="B556" t="s">
        <v>108</v>
      </c>
      <c r="C556" s="69">
        <v>8565</v>
      </c>
      <c r="D556" s="68">
        <v>0.4700000000000002</v>
      </c>
      <c r="E556" s="69">
        <v>12</v>
      </c>
    </row>
    <row r="557" spans="1:5" x14ac:dyDescent="0.6">
      <c r="A557" t="s">
        <v>85</v>
      </c>
      <c r="B557" t="s">
        <v>109</v>
      </c>
      <c r="C557" s="69">
        <v>8640</v>
      </c>
      <c r="D557" s="68">
        <v>0.49000000000000021</v>
      </c>
      <c r="E557" s="69">
        <v>15</v>
      </c>
    </row>
    <row r="558" spans="1:5" x14ac:dyDescent="0.6">
      <c r="A558" t="s">
        <v>85</v>
      </c>
      <c r="B558" t="s">
        <v>110</v>
      </c>
      <c r="C558" s="69">
        <v>8697</v>
      </c>
      <c r="D558" s="68">
        <v>0.51000000000000023</v>
      </c>
      <c r="E558" s="69">
        <v>18</v>
      </c>
    </row>
    <row r="559" spans="1:5" x14ac:dyDescent="0.6">
      <c r="A559" t="s">
        <v>85</v>
      </c>
      <c r="B559" t="s">
        <v>111</v>
      </c>
      <c r="C559" s="69">
        <v>8757</v>
      </c>
      <c r="D559" s="68">
        <v>0.53000000000000025</v>
      </c>
      <c r="E559" s="69">
        <v>21</v>
      </c>
    </row>
    <row r="560" spans="1:5" x14ac:dyDescent="0.6">
      <c r="A560" t="s">
        <v>85</v>
      </c>
      <c r="B560" t="s">
        <v>112</v>
      </c>
      <c r="C560" s="69">
        <v>8818</v>
      </c>
      <c r="D560" s="68">
        <v>0.55000000000000027</v>
      </c>
      <c r="E560" s="69">
        <v>24</v>
      </c>
    </row>
    <row r="561" spans="1:5" x14ac:dyDescent="0.6">
      <c r="A561" t="s">
        <v>85</v>
      </c>
      <c r="B561" t="s">
        <v>113</v>
      </c>
      <c r="C561" s="69">
        <v>8889</v>
      </c>
      <c r="D561" s="68">
        <v>0.57000000000000028</v>
      </c>
      <c r="E561" s="69">
        <v>29</v>
      </c>
    </row>
    <row r="562" spans="1:5" x14ac:dyDescent="0.6">
      <c r="A562" t="s">
        <v>85</v>
      </c>
      <c r="B562" t="s">
        <v>117</v>
      </c>
      <c r="C562" s="69">
        <v>8958</v>
      </c>
      <c r="D562" s="68">
        <v>0.58000000000000029</v>
      </c>
      <c r="E562" s="69">
        <v>32</v>
      </c>
    </row>
    <row r="563" spans="1:5" x14ac:dyDescent="0.6">
      <c r="A563" t="s">
        <v>85</v>
      </c>
      <c r="B563" t="s">
        <v>114</v>
      </c>
      <c r="C563" s="69">
        <v>9009</v>
      </c>
      <c r="D563" s="68">
        <v>0.5900000000000003</v>
      </c>
      <c r="E563" s="69">
        <v>37</v>
      </c>
    </row>
    <row r="564" spans="1:5" x14ac:dyDescent="0.6">
      <c r="A564" t="s">
        <v>85</v>
      </c>
      <c r="B564" t="s">
        <v>115</v>
      </c>
      <c r="C564" s="69">
        <v>9066</v>
      </c>
      <c r="D564" s="68">
        <v>0.61000000000000032</v>
      </c>
      <c r="E564" s="69">
        <v>42</v>
      </c>
    </row>
    <row r="565" spans="1:5" x14ac:dyDescent="0.6">
      <c r="A565" t="s">
        <v>85</v>
      </c>
      <c r="B565" t="s">
        <v>116</v>
      </c>
      <c r="C565" s="69">
        <v>9117</v>
      </c>
      <c r="D565" s="68">
        <v>0.62000000000000033</v>
      </c>
      <c r="E565" s="69">
        <v>45</v>
      </c>
    </row>
    <row r="566" spans="1:5" x14ac:dyDescent="0.6">
      <c r="A566" t="s">
        <v>103</v>
      </c>
      <c r="B566" t="s">
        <v>106</v>
      </c>
      <c r="C566" s="69">
        <v>2000</v>
      </c>
      <c r="D566" s="68">
        <v>0.63000000000000034</v>
      </c>
      <c r="E566" s="69">
        <v>50</v>
      </c>
    </row>
    <row r="567" spans="1:5" x14ac:dyDescent="0.6">
      <c r="A567" t="s">
        <v>103</v>
      </c>
      <c r="B567" t="s">
        <v>107</v>
      </c>
      <c r="C567" s="69">
        <v>2053</v>
      </c>
      <c r="D567" s="68">
        <v>0.65000000000000036</v>
      </c>
      <c r="E567" s="69">
        <v>48</v>
      </c>
    </row>
    <row r="568" spans="1:5" x14ac:dyDescent="0.6">
      <c r="A568" t="s">
        <v>103</v>
      </c>
      <c r="B568" t="s">
        <v>108</v>
      </c>
      <c r="C568" s="69">
        <v>2108</v>
      </c>
      <c r="D568" s="68">
        <v>0.66000000000000036</v>
      </c>
      <c r="E568" s="69">
        <v>50</v>
      </c>
    </row>
    <row r="569" spans="1:5" x14ac:dyDescent="0.6">
      <c r="A569" t="s">
        <v>103</v>
      </c>
      <c r="B569" t="s">
        <v>109</v>
      </c>
      <c r="C569" s="69">
        <v>2165</v>
      </c>
      <c r="D569" s="68">
        <v>0.68000000000000038</v>
      </c>
      <c r="E569" s="69">
        <v>54</v>
      </c>
    </row>
    <row r="570" spans="1:5" x14ac:dyDescent="0.6">
      <c r="A570" t="s">
        <v>103</v>
      </c>
      <c r="B570" t="s">
        <v>110</v>
      </c>
      <c r="C570" s="69">
        <v>2227</v>
      </c>
      <c r="D570" s="68">
        <v>0.69000000000000039</v>
      </c>
      <c r="E570" s="69">
        <v>59</v>
      </c>
    </row>
    <row r="571" spans="1:5" x14ac:dyDescent="0.6">
      <c r="A571" t="s">
        <v>103</v>
      </c>
      <c r="B571" t="s">
        <v>111</v>
      </c>
      <c r="C571" s="69">
        <v>2285</v>
      </c>
      <c r="D571" s="68">
        <v>0.71000000000000041</v>
      </c>
      <c r="E571" s="69">
        <v>63</v>
      </c>
    </row>
    <row r="572" spans="1:5" x14ac:dyDescent="0.6">
      <c r="A572" t="s">
        <v>103</v>
      </c>
      <c r="B572" t="s">
        <v>112</v>
      </c>
      <c r="C572" s="69">
        <v>2345</v>
      </c>
      <c r="D572" s="68">
        <v>0.72000000000000042</v>
      </c>
      <c r="E572" s="69">
        <v>64</v>
      </c>
    </row>
    <row r="573" spans="1:5" x14ac:dyDescent="0.6">
      <c r="A573" t="s">
        <v>103</v>
      </c>
      <c r="B573" t="s">
        <v>113</v>
      </c>
      <c r="C573" s="69">
        <v>2410</v>
      </c>
      <c r="D573" s="68">
        <v>0.73000000000000043</v>
      </c>
      <c r="E573" s="69">
        <v>67</v>
      </c>
    </row>
    <row r="574" spans="1:5" x14ac:dyDescent="0.6">
      <c r="A574" t="s">
        <v>103</v>
      </c>
      <c r="B574" t="s">
        <v>117</v>
      </c>
      <c r="C574" s="69">
        <v>2474</v>
      </c>
      <c r="D574" s="68">
        <v>0.74000000000000044</v>
      </c>
      <c r="E574" s="69">
        <v>71</v>
      </c>
    </row>
    <row r="575" spans="1:5" x14ac:dyDescent="0.6">
      <c r="A575" t="s">
        <v>103</v>
      </c>
      <c r="B575" t="s">
        <v>114</v>
      </c>
      <c r="C575" s="69">
        <v>2542</v>
      </c>
      <c r="D575" s="68">
        <v>0.76000000000000045</v>
      </c>
      <c r="E575" s="69">
        <v>75</v>
      </c>
    </row>
    <row r="576" spans="1:5" x14ac:dyDescent="0.6">
      <c r="A576" t="s">
        <v>103</v>
      </c>
      <c r="B576" t="s">
        <v>115</v>
      </c>
      <c r="C576" s="69">
        <v>2606</v>
      </c>
      <c r="D576" s="68">
        <v>0.78000000000000047</v>
      </c>
      <c r="E576" s="69">
        <v>76</v>
      </c>
    </row>
    <row r="577" spans="1:5" x14ac:dyDescent="0.6">
      <c r="A577" t="s">
        <v>103</v>
      </c>
      <c r="B577" t="s">
        <v>116</v>
      </c>
      <c r="C577" s="69">
        <v>2657</v>
      </c>
      <c r="D577" s="68">
        <v>0.79000000000000048</v>
      </c>
      <c r="E577" s="69">
        <v>79</v>
      </c>
    </row>
    <row r="578" spans="1:5" x14ac:dyDescent="0.6">
      <c r="A578" t="s">
        <v>88</v>
      </c>
      <c r="B578" t="s">
        <v>106</v>
      </c>
      <c r="C578" s="69">
        <v>2727</v>
      </c>
      <c r="D578" s="68">
        <v>0.75</v>
      </c>
      <c r="E578" s="69">
        <v>10</v>
      </c>
    </row>
    <row r="579" spans="1:5" x14ac:dyDescent="0.6">
      <c r="A579" t="s">
        <v>88</v>
      </c>
      <c r="B579" t="s">
        <v>107</v>
      </c>
      <c r="C579" s="69">
        <v>2782</v>
      </c>
      <c r="D579" s="68">
        <v>0.76</v>
      </c>
      <c r="E579" s="69">
        <v>12</v>
      </c>
    </row>
    <row r="580" spans="1:5" x14ac:dyDescent="0.6">
      <c r="A580" t="s">
        <v>88</v>
      </c>
      <c r="B580" t="s">
        <v>108</v>
      </c>
      <c r="C580" s="69">
        <v>2854</v>
      </c>
      <c r="D580" s="68">
        <v>0.78</v>
      </c>
      <c r="E580" s="69">
        <v>17</v>
      </c>
    </row>
    <row r="581" spans="1:5" x14ac:dyDescent="0.6">
      <c r="A581" t="s">
        <v>88</v>
      </c>
      <c r="B581" t="s">
        <v>109</v>
      </c>
      <c r="C581" s="69">
        <v>2927</v>
      </c>
      <c r="D581" s="68">
        <v>0.79</v>
      </c>
      <c r="E581" s="69">
        <v>20</v>
      </c>
    </row>
    <row r="582" spans="1:5" x14ac:dyDescent="0.6">
      <c r="A582" t="s">
        <v>88</v>
      </c>
      <c r="B582" t="s">
        <v>110</v>
      </c>
      <c r="C582" s="69">
        <v>2993</v>
      </c>
      <c r="D582" s="68">
        <v>0.8</v>
      </c>
      <c r="E582" s="69">
        <v>25</v>
      </c>
    </row>
    <row r="583" spans="1:5" x14ac:dyDescent="0.6">
      <c r="A583" t="s">
        <v>88</v>
      </c>
      <c r="B583" t="s">
        <v>111</v>
      </c>
      <c r="C583" s="69">
        <v>3064</v>
      </c>
      <c r="D583" s="68">
        <v>0.81</v>
      </c>
      <c r="E583" s="69">
        <v>28</v>
      </c>
    </row>
    <row r="584" spans="1:5" x14ac:dyDescent="0.6">
      <c r="A584" t="s">
        <v>88</v>
      </c>
      <c r="B584" t="s">
        <v>112</v>
      </c>
      <c r="C584" s="69">
        <v>3124</v>
      </c>
      <c r="D584" s="68">
        <v>0.83000000000000007</v>
      </c>
      <c r="E584" s="69">
        <v>31</v>
      </c>
    </row>
    <row r="585" spans="1:5" x14ac:dyDescent="0.6">
      <c r="A585" t="s">
        <v>88</v>
      </c>
      <c r="B585" t="s">
        <v>113</v>
      </c>
      <c r="C585" s="69">
        <v>3183</v>
      </c>
      <c r="D585" s="68">
        <v>0.85000000000000009</v>
      </c>
      <c r="E585" s="69">
        <v>36</v>
      </c>
    </row>
    <row r="586" spans="1:5" x14ac:dyDescent="0.6">
      <c r="A586" t="s">
        <v>88</v>
      </c>
      <c r="B586" t="s">
        <v>117</v>
      </c>
      <c r="C586" s="69">
        <v>3254</v>
      </c>
      <c r="D586" s="68">
        <v>0.87000000000000011</v>
      </c>
      <c r="E586" s="69">
        <v>41</v>
      </c>
    </row>
    <row r="587" spans="1:5" x14ac:dyDescent="0.6">
      <c r="A587" t="s">
        <v>88</v>
      </c>
      <c r="B587" t="s">
        <v>114</v>
      </c>
      <c r="C587" s="69">
        <v>3325</v>
      </c>
      <c r="D587" s="68">
        <v>0.89000000000000012</v>
      </c>
      <c r="E587" s="69">
        <v>45</v>
      </c>
    </row>
    <row r="588" spans="1:5" x14ac:dyDescent="0.6">
      <c r="A588" t="s">
        <v>88</v>
      </c>
      <c r="B588" t="s">
        <v>115</v>
      </c>
      <c r="C588" s="69">
        <v>3392</v>
      </c>
      <c r="D588" s="68">
        <v>0.90000000000000013</v>
      </c>
      <c r="E588" s="69">
        <v>49</v>
      </c>
    </row>
    <row r="589" spans="1:5" x14ac:dyDescent="0.6">
      <c r="A589" t="s">
        <v>88</v>
      </c>
      <c r="B589" t="s">
        <v>116</v>
      </c>
      <c r="C589" s="69">
        <v>3445</v>
      </c>
      <c r="D589" s="68">
        <v>0.91000000000000014</v>
      </c>
      <c r="E589" s="69">
        <v>51</v>
      </c>
    </row>
    <row r="590" spans="1:5" x14ac:dyDescent="0.6">
      <c r="A590" t="s">
        <v>90</v>
      </c>
      <c r="B590" t="s">
        <v>106</v>
      </c>
      <c r="C590" s="69">
        <v>3506</v>
      </c>
      <c r="D590" s="68">
        <v>0.8</v>
      </c>
      <c r="E590" s="69">
        <v>50</v>
      </c>
    </row>
    <row r="591" spans="1:5" x14ac:dyDescent="0.6">
      <c r="A591" t="s">
        <v>90</v>
      </c>
      <c r="B591" t="s">
        <v>107</v>
      </c>
      <c r="C591" s="69">
        <v>3573</v>
      </c>
      <c r="D591" s="68">
        <v>0.82000000000000006</v>
      </c>
      <c r="E591" s="69">
        <v>47</v>
      </c>
    </row>
    <row r="592" spans="1:5" x14ac:dyDescent="0.6">
      <c r="A592" t="s">
        <v>90</v>
      </c>
      <c r="B592" t="s">
        <v>108</v>
      </c>
      <c r="C592" s="69">
        <v>3639</v>
      </c>
      <c r="D592" s="68">
        <v>0.84000000000000008</v>
      </c>
      <c r="E592" s="69">
        <v>48</v>
      </c>
    </row>
    <row r="593" spans="1:5" x14ac:dyDescent="0.6">
      <c r="A593" t="s">
        <v>90</v>
      </c>
      <c r="B593" t="s">
        <v>109</v>
      </c>
      <c r="C593" s="69">
        <v>3702</v>
      </c>
      <c r="D593" s="68">
        <v>0.8600000000000001</v>
      </c>
      <c r="E593" s="69">
        <v>53</v>
      </c>
    </row>
    <row r="594" spans="1:5" x14ac:dyDescent="0.6">
      <c r="A594" t="s">
        <v>90</v>
      </c>
      <c r="B594" t="s">
        <v>110</v>
      </c>
      <c r="C594" s="69">
        <v>3775</v>
      </c>
      <c r="D594" s="68">
        <v>0.87000000000000011</v>
      </c>
      <c r="E594" s="69">
        <v>57</v>
      </c>
    </row>
    <row r="595" spans="1:5" x14ac:dyDescent="0.6">
      <c r="A595" t="s">
        <v>90</v>
      </c>
      <c r="B595" t="s">
        <v>111</v>
      </c>
      <c r="C595" s="69">
        <v>3840</v>
      </c>
      <c r="D595" s="68">
        <v>0.88000000000000012</v>
      </c>
      <c r="E595" s="69">
        <v>58</v>
      </c>
    </row>
    <row r="596" spans="1:5" x14ac:dyDescent="0.6">
      <c r="A596" t="s">
        <v>90</v>
      </c>
      <c r="B596" t="s">
        <v>112</v>
      </c>
      <c r="C596" s="69">
        <v>3912</v>
      </c>
      <c r="D596" s="68">
        <v>0.90000000000000013</v>
      </c>
      <c r="E596" s="69">
        <v>61</v>
      </c>
    </row>
    <row r="597" spans="1:5" x14ac:dyDescent="0.6">
      <c r="A597" t="s">
        <v>90</v>
      </c>
      <c r="B597" t="s">
        <v>113</v>
      </c>
      <c r="C597" s="69">
        <v>3986</v>
      </c>
      <c r="D597" s="68">
        <v>0.92000000000000015</v>
      </c>
      <c r="E597" s="69">
        <v>65</v>
      </c>
    </row>
    <row r="598" spans="1:5" x14ac:dyDescent="0.6">
      <c r="A598" t="s">
        <v>90</v>
      </c>
      <c r="B598" t="s">
        <v>117</v>
      </c>
      <c r="C598" s="69">
        <v>4047</v>
      </c>
      <c r="D598" s="68">
        <v>0.93000000000000016</v>
      </c>
      <c r="E598" s="69">
        <v>68</v>
      </c>
    </row>
    <row r="599" spans="1:5" x14ac:dyDescent="0.6">
      <c r="A599" t="s">
        <v>90</v>
      </c>
      <c r="B599" t="s">
        <v>114</v>
      </c>
      <c r="C599" s="69">
        <v>4107</v>
      </c>
      <c r="D599" s="68">
        <v>0.94000000000000017</v>
      </c>
      <c r="E599" s="69">
        <v>72</v>
      </c>
    </row>
    <row r="600" spans="1:5" x14ac:dyDescent="0.6">
      <c r="A600" t="s">
        <v>90</v>
      </c>
      <c r="B600" t="s">
        <v>115</v>
      </c>
      <c r="C600" s="69">
        <v>4174</v>
      </c>
      <c r="D600" s="68">
        <v>0.95000000000000018</v>
      </c>
      <c r="E600" s="69">
        <v>76</v>
      </c>
    </row>
    <row r="601" spans="1:5" x14ac:dyDescent="0.6">
      <c r="A601" t="s">
        <v>90</v>
      </c>
      <c r="B601" t="s">
        <v>116</v>
      </c>
      <c r="C601" s="69">
        <v>4246</v>
      </c>
      <c r="D601" s="68">
        <v>0.96000000000000019</v>
      </c>
      <c r="E601" s="69">
        <v>78</v>
      </c>
    </row>
  </sheetData>
  <phoneticPr fontId="4" type="noConversion"/>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B3109-9F7D-4A78-BFFE-5852CFC74D3C}">
  <dimension ref="A1:G52"/>
  <sheetViews>
    <sheetView tabSelected="1" topLeftCell="A22" zoomScaleNormal="100" workbookViewId="0">
      <selection sqref="A1:D52"/>
    </sheetView>
  </sheetViews>
  <sheetFormatPr defaultColWidth="19.3125" defaultRowHeight="16.5" x14ac:dyDescent="0.6"/>
  <sheetData>
    <row r="1" spans="1:7" x14ac:dyDescent="0.6">
      <c r="A1" s="1" t="s">
        <v>92</v>
      </c>
      <c r="B1" s="1" t="s">
        <v>125</v>
      </c>
      <c r="C1" s="1" t="s">
        <v>93</v>
      </c>
      <c r="D1" s="1" t="s">
        <v>105</v>
      </c>
      <c r="F1" s="1" t="s">
        <v>184</v>
      </c>
      <c r="G1" s="1" t="s">
        <v>185</v>
      </c>
    </row>
    <row r="2" spans="1:7" x14ac:dyDescent="0.6">
      <c r="A2" t="s">
        <v>0</v>
      </c>
      <c r="B2" t="s">
        <v>126</v>
      </c>
      <c r="C2" s="64" t="s">
        <v>1</v>
      </c>
      <c r="D2" s="2" t="str">
        <f>C2</f>
        <v>B</v>
      </c>
      <c r="F2" t="s">
        <v>106</v>
      </c>
      <c r="G2" t="s">
        <v>157</v>
      </c>
    </row>
    <row r="3" spans="1:7" x14ac:dyDescent="0.6">
      <c r="A3" t="s">
        <v>2</v>
      </c>
      <c r="B3" t="s">
        <v>2</v>
      </c>
      <c r="C3" s="64" t="s">
        <v>3</v>
      </c>
      <c r="D3" s="2" t="str">
        <f t="shared" ref="D3:D52" si="0">C3</f>
        <v>A</v>
      </c>
      <c r="F3" t="s">
        <v>107</v>
      </c>
      <c r="G3" t="s">
        <v>158</v>
      </c>
    </row>
    <row r="4" spans="1:7" x14ac:dyDescent="0.6">
      <c r="A4" t="s">
        <v>4</v>
      </c>
      <c r="B4" t="s">
        <v>133</v>
      </c>
      <c r="C4" s="64" t="s">
        <v>5</v>
      </c>
      <c r="D4" s="2" t="str">
        <f t="shared" si="0"/>
        <v>D</v>
      </c>
      <c r="F4" t="s">
        <v>108</v>
      </c>
      <c r="G4" t="s">
        <v>159</v>
      </c>
    </row>
    <row r="5" spans="1:7" x14ac:dyDescent="0.6">
      <c r="A5" t="s">
        <v>6</v>
      </c>
      <c r="B5" t="s">
        <v>127</v>
      </c>
      <c r="C5" s="64" t="s">
        <v>7</v>
      </c>
      <c r="D5" s="2" t="str">
        <f t="shared" si="0"/>
        <v>C</v>
      </c>
      <c r="F5" t="s">
        <v>109</v>
      </c>
      <c r="G5" t="s">
        <v>160</v>
      </c>
    </row>
    <row r="6" spans="1:7" x14ac:dyDescent="0.6">
      <c r="A6" t="s">
        <v>8</v>
      </c>
      <c r="B6" t="s">
        <v>134</v>
      </c>
      <c r="C6" s="64" t="s">
        <v>9</v>
      </c>
      <c r="D6" s="2" t="str">
        <f t="shared" si="0"/>
        <v>E</v>
      </c>
      <c r="F6" t="s">
        <v>110</v>
      </c>
      <c r="G6" t="s">
        <v>110</v>
      </c>
    </row>
    <row r="7" spans="1:7" x14ac:dyDescent="0.6">
      <c r="A7" t="s">
        <v>10</v>
      </c>
      <c r="B7" t="s">
        <v>135</v>
      </c>
      <c r="C7" s="64" t="s">
        <v>11</v>
      </c>
      <c r="D7" s="2" t="str">
        <f t="shared" si="0"/>
        <v>F</v>
      </c>
      <c r="F7" t="s">
        <v>111</v>
      </c>
      <c r="G7" t="s">
        <v>161</v>
      </c>
    </row>
    <row r="8" spans="1:7" x14ac:dyDescent="0.6">
      <c r="A8" t="s">
        <v>12</v>
      </c>
      <c r="B8" t="s">
        <v>136</v>
      </c>
      <c r="C8" s="64" t="s">
        <v>13</v>
      </c>
      <c r="D8" s="2" t="str">
        <f t="shared" si="0"/>
        <v>G</v>
      </c>
      <c r="F8" t="s">
        <v>112</v>
      </c>
      <c r="G8" t="s">
        <v>162</v>
      </c>
    </row>
    <row r="9" spans="1:7" x14ac:dyDescent="0.6">
      <c r="A9" t="s">
        <v>14</v>
      </c>
      <c r="B9" t="s">
        <v>128</v>
      </c>
      <c r="C9" s="64" t="s">
        <v>15</v>
      </c>
      <c r="D9" s="2" t="str">
        <f t="shared" si="0"/>
        <v>H</v>
      </c>
      <c r="F9" t="s">
        <v>113</v>
      </c>
      <c r="G9" t="s">
        <v>163</v>
      </c>
    </row>
    <row r="10" spans="1:7" x14ac:dyDescent="0.6">
      <c r="A10" t="s">
        <v>16</v>
      </c>
      <c r="B10" t="s">
        <v>137</v>
      </c>
      <c r="C10" s="64" t="s">
        <v>17</v>
      </c>
      <c r="D10" s="2" t="str">
        <f t="shared" si="0"/>
        <v>I</v>
      </c>
      <c r="F10" t="s">
        <v>117</v>
      </c>
      <c r="G10" t="s">
        <v>164</v>
      </c>
    </row>
    <row r="11" spans="1:7" x14ac:dyDescent="0.6">
      <c r="A11" t="s">
        <v>18</v>
      </c>
      <c r="B11" t="s">
        <v>138</v>
      </c>
      <c r="C11" s="64" t="s">
        <v>19</v>
      </c>
      <c r="D11" s="2" t="str">
        <f t="shared" si="0"/>
        <v>J</v>
      </c>
      <c r="F11" t="s">
        <v>114</v>
      </c>
      <c r="G11" t="s">
        <v>165</v>
      </c>
    </row>
    <row r="12" spans="1:7" x14ac:dyDescent="0.6">
      <c r="A12" t="s">
        <v>20</v>
      </c>
      <c r="B12" t="s">
        <v>20</v>
      </c>
      <c r="C12" s="64" t="s">
        <v>21</v>
      </c>
      <c r="D12" s="2" t="str">
        <f t="shared" si="0"/>
        <v>K</v>
      </c>
      <c r="F12" t="s">
        <v>115</v>
      </c>
      <c r="G12" t="s">
        <v>166</v>
      </c>
    </row>
    <row r="13" spans="1:7" x14ac:dyDescent="0.6">
      <c r="A13" t="s">
        <v>22</v>
      </c>
      <c r="B13" t="s">
        <v>22</v>
      </c>
      <c r="C13" s="64" t="s">
        <v>23</v>
      </c>
      <c r="D13" s="2" t="str">
        <f t="shared" si="0"/>
        <v>M</v>
      </c>
      <c r="F13" t="s">
        <v>116</v>
      </c>
      <c r="G13" t="s">
        <v>167</v>
      </c>
    </row>
    <row r="14" spans="1:7" x14ac:dyDescent="0.6">
      <c r="A14" t="s">
        <v>24</v>
      </c>
      <c r="B14" t="s">
        <v>129</v>
      </c>
      <c r="C14" s="64" t="s">
        <v>25</v>
      </c>
      <c r="D14" s="2" t="str">
        <f t="shared" si="0"/>
        <v>N</v>
      </c>
    </row>
    <row r="15" spans="1:7" x14ac:dyDescent="0.6">
      <c r="A15" t="s">
        <v>26</v>
      </c>
      <c r="B15" t="s">
        <v>130</v>
      </c>
      <c r="C15" s="64" t="s">
        <v>27</v>
      </c>
      <c r="D15" s="2" t="str">
        <f t="shared" si="0"/>
        <v>O</v>
      </c>
    </row>
    <row r="16" spans="1:7" x14ac:dyDescent="0.6">
      <c r="A16" t="s">
        <v>28</v>
      </c>
      <c r="B16" t="s">
        <v>28</v>
      </c>
      <c r="C16" s="64" t="s">
        <v>29</v>
      </c>
      <c r="D16" s="2" t="str">
        <f t="shared" si="0"/>
        <v>L</v>
      </c>
    </row>
    <row r="17" spans="1:4" x14ac:dyDescent="0.6">
      <c r="A17" t="s">
        <v>101</v>
      </c>
      <c r="B17" t="s">
        <v>30</v>
      </c>
      <c r="C17" s="64" t="s">
        <v>31</v>
      </c>
      <c r="D17" s="2" t="str">
        <f t="shared" si="0"/>
        <v>P</v>
      </c>
    </row>
    <row r="18" spans="1:4" x14ac:dyDescent="0.6">
      <c r="A18" t="s">
        <v>32</v>
      </c>
      <c r="B18" t="s">
        <v>139</v>
      </c>
      <c r="C18" s="64" t="s">
        <v>33</v>
      </c>
      <c r="D18" s="2" t="str">
        <f t="shared" si="0"/>
        <v>Q</v>
      </c>
    </row>
    <row r="19" spans="1:4" x14ac:dyDescent="0.6">
      <c r="A19" t="s">
        <v>34</v>
      </c>
      <c r="B19" t="s">
        <v>140</v>
      </c>
      <c r="C19" s="64" t="s">
        <v>35</v>
      </c>
      <c r="D19" s="2" t="str">
        <f t="shared" si="0"/>
        <v>R</v>
      </c>
    </row>
    <row r="20" spans="1:4" x14ac:dyDescent="0.6">
      <c r="A20" t="s">
        <v>36</v>
      </c>
      <c r="B20" t="s">
        <v>36</v>
      </c>
      <c r="C20" s="64" t="s">
        <v>37</v>
      </c>
      <c r="D20" s="2" t="str">
        <f t="shared" si="0"/>
        <v>U</v>
      </c>
    </row>
    <row r="21" spans="1:4" x14ac:dyDescent="0.6">
      <c r="A21" t="s">
        <v>38</v>
      </c>
      <c r="B21" t="s">
        <v>141</v>
      </c>
      <c r="C21" s="64" t="s">
        <v>39</v>
      </c>
      <c r="D21" s="2" t="str">
        <f t="shared" si="0"/>
        <v>T</v>
      </c>
    </row>
    <row r="22" spans="1:4" x14ac:dyDescent="0.6">
      <c r="A22" t="s">
        <v>40</v>
      </c>
      <c r="B22" t="s">
        <v>142</v>
      </c>
      <c r="C22" s="64" t="s">
        <v>41</v>
      </c>
      <c r="D22" s="2" t="str">
        <f t="shared" si="0"/>
        <v>S</v>
      </c>
    </row>
    <row r="23" spans="1:4" x14ac:dyDescent="0.6">
      <c r="A23" t="s">
        <v>42</v>
      </c>
      <c r="B23" t="s">
        <v>143</v>
      </c>
      <c r="C23" s="64" t="s">
        <v>43</v>
      </c>
      <c r="D23" s="2" t="str">
        <f t="shared" si="0"/>
        <v>V</v>
      </c>
    </row>
    <row r="24" spans="1:4" x14ac:dyDescent="0.6">
      <c r="A24" t="s">
        <v>44</v>
      </c>
      <c r="B24" t="s">
        <v>144</v>
      </c>
      <c r="C24" s="64" t="s">
        <v>45</v>
      </c>
      <c r="D24" s="2" t="str">
        <f t="shared" si="0"/>
        <v>W</v>
      </c>
    </row>
    <row r="25" spans="1:4" x14ac:dyDescent="0.6">
      <c r="A25" t="s">
        <v>46</v>
      </c>
      <c r="B25" t="s">
        <v>145</v>
      </c>
      <c r="C25" t="s">
        <v>47</v>
      </c>
      <c r="D25" s="2" t="str">
        <f t="shared" si="0"/>
        <v>Y</v>
      </c>
    </row>
    <row r="26" spans="1:4" x14ac:dyDescent="0.6">
      <c r="A26" t="s">
        <v>48</v>
      </c>
      <c r="B26" t="s">
        <v>146</v>
      </c>
      <c r="C26" t="s">
        <v>49</v>
      </c>
      <c r="D26" s="2" t="str">
        <f t="shared" si="0"/>
        <v>X</v>
      </c>
    </row>
    <row r="27" spans="1:4" x14ac:dyDescent="0.6">
      <c r="A27" t="s">
        <v>50</v>
      </c>
      <c r="B27" t="s">
        <v>147</v>
      </c>
      <c r="C27" t="s">
        <v>51</v>
      </c>
      <c r="D27" s="2" t="str">
        <f t="shared" si="0"/>
        <v>Z</v>
      </c>
    </row>
    <row r="28" spans="1:4" x14ac:dyDescent="0.6">
      <c r="A28" t="s">
        <v>52</v>
      </c>
      <c r="B28" t="s">
        <v>131</v>
      </c>
      <c r="C28" t="s">
        <v>53</v>
      </c>
      <c r="D28" s="2" t="str">
        <f t="shared" si="0"/>
        <v>c</v>
      </c>
    </row>
    <row r="29" spans="1:4" x14ac:dyDescent="0.6">
      <c r="A29" t="s">
        <v>54</v>
      </c>
      <c r="B29" t="s">
        <v>132</v>
      </c>
      <c r="C29" t="s">
        <v>55</v>
      </c>
      <c r="D29" s="2" t="str">
        <f t="shared" si="0"/>
        <v>g</v>
      </c>
    </row>
    <row r="30" spans="1:4" x14ac:dyDescent="0.6">
      <c r="A30" t="s">
        <v>98</v>
      </c>
      <c r="B30" t="s">
        <v>148</v>
      </c>
      <c r="C30" t="s">
        <v>56</v>
      </c>
      <c r="D30" s="2" t="str">
        <f t="shared" si="0"/>
        <v>d</v>
      </c>
    </row>
    <row r="31" spans="1:4" x14ac:dyDescent="0.6">
      <c r="A31" t="s">
        <v>100</v>
      </c>
      <c r="B31" t="s">
        <v>149</v>
      </c>
      <c r="C31" t="s">
        <v>57</v>
      </c>
      <c r="D31" s="2" t="str">
        <f t="shared" si="0"/>
        <v>e</v>
      </c>
    </row>
    <row r="32" spans="1:4" x14ac:dyDescent="0.6">
      <c r="A32" t="s">
        <v>102</v>
      </c>
      <c r="B32" t="s">
        <v>150</v>
      </c>
      <c r="C32" t="s">
        <v>58</v>
      </c>
      <c r="D32" s="2" t="str">
        <f t="shared" si="0"/>
        <v>f</v>
      </c>
    </row>
    <row r="33" spans="1:4" x14ac:dyDescent="0.6">
      <c r="A33" t="s">
        <v>104</v>
      </c>
      <c r="B33" t="s">
        <v>151</v>
      </c>
      <c r="C33" t="s">
        <v>59</v>
      </c>
      <c r="D33" s="2" t="str">
        <f t="shared" si="0"/>
        <v>h</v>
      </c>
    </row>
    <row r="34" spans="1:4" x14ac:dyDescent="0.6">
      <c r="A34" t="s">
        <v>94</v>
      </c>
      <c r="B34" t="s">
        <v>152</v>
      </c>
      <c r="C34" t="s">
        <v>60</v>
      </c>
      <c r="D34" s="2" t="str">
        <f t="shared" si="0"/>
        <v>a</v>
      </c>
    </row>
    <row r="35" spans="1:4" x14ac:dyDescent="0.6">
      <c r="A35" t="s">
        <v>97</v>
      </c>
      <c r="B35" t="s">
        <v>153</v>
      </c>
      <c r="C35" t="s">
        <v>61</v>
      </c>
      <c r="D35" s="2" t="str">
        <f t="shared" si="0"/>
        <v>b</v>
      </c>
    </row>
    <row r="36" spans="1:4" x14ac:dyDescent="0.6">
      <c r="A36" t="s">
        <v>62</v>
      </c>
      <c r="B36" t="s">
        <v>62</v>
      </c>
      <c r="C36" t="s">
        <v>63</v>
      </c>
      <c r="D36" s="2" t="str">
        <f t="shared" si="0"/>
        <v>i</v>
      </c>
    </row>
    <row r="37" spans="1:4" x14ac:dyDescent="0.6">
      <c r="A37" t="s">
        <v>64</v>
      </c>
      <c r="B37" t="s">
        <v>154</v>
      </c>
      <c r="C37" t="s">
        <v>65</v>
      </c>
      <c r="D37" s="2" t="str">
        <f t="shared" si="0"/>
        <v>j</v>
      </c>
    </row>
    <row r="38" spans="1:4" x14ac:dyDescent="0.6">
      <c r="A38" t="s">
        <v>66</v>
      </c>
      <c r="B38" t="s">
        <v>155</v>
      </c>
      <c r="C38" t="s">
        <v>67</v>
      </c>
      <c r="D38" s="2" t="str">
        <f t="shared" si="0"/>
        <v>k</v>
      </c>
    </row>
    <row r="39" spans="1:4" x14ac:dyDescent="0.6">
      <c r="A39" t="s">
        <v>68</v>
      </c>
      <c r="B39" t="s">
        <v>169</v>
      </c>
      <c r="C39" t="s">
        <v>69</v>
      </c>
      <c r="D39" s="2" t="str">
        <f t="shared" si="0"/>
        <v>l</v>
      </c>
    </row>
    <row r="40" spans="1:4" x14ac:dyDescent="0.6">
      <c r="A40" t="s">
        <v>99</v>
      </c>
      <c r="B40" t="s">
        <v>171</v>
      </c>
      <c r="C40" t="s">
        <v>70</v>
      </c>
      <c r="D40" s="2" t="str">
        <f t="shared" si="0"/>
        <v>m</v>
      </c>
    </row>
    <row r="41" spans="1:4" x14ac:dyDescent="0.6">
      <c r="A41" t="s">
        <v>95</v>
      </c>
      <c r="B41" t="s">
        <v>172</v>
      </c>
      <c r="C41" t="s">
        <v>71</v>
      </c>
      <c r="D41" s="2" t="str">
        <f t="shared" si="0"/>
        <v>n</v>
      </c>
    </row>
    <row r="42" spans="1:4" x14ac:dyDescent="0.6">
      <c r="A42" t="s">
        <v>96</v>
      </c>
      <c r="B42" t="s">
        <v>173</v>
      </c>
      <c r="C42" t="s">
        <v>72</v>
      </c>
      <c r="D42" s="2" t="str">
        <f t="shared" si="0"/>
        <v>o</v>
      </c>
    </row>
    <row r="43" spans="1:4" x14ac:dyDescent="0.6">
      <c r="A43" t="s">
        <v>73</v>
      </c>
      <c r="B43" t="s">
        <v>174</v>
      </c>
      <c r="C43" t="s">
        <v>74</v>
      </c>
      <c r="D43" s="2" t="str">
        <f t="shared" si="0"/>
        <v>p</v>
      </c>
    </row>
    <row r="44" spans="1:4" x14ac:dyDescent="0.6">
      <c r="A44" t="s">
        <v>75</v>
      </c>
      <c r="B44" t="s">
        <v>75</v>
      </c>
      <c r="C44" t="s">
        <v>76</v>
      </c>
      <c r="D44" s="2" t="str">
        <f t="shared" si="0"/>
        <v>q</v>
      </c>
    </row>
    <row r="45" spans="1:4" x14ac:dyDescent="0.6">
      <c r="A45" t="s">
        <v>77</v>
      </c>
      <c r="B45" t="s">
        <v>77</v>
      </c>
      <c r="C45" t="s">
        <v>78</v>
      </c>
      <c r="D45" s="2" t="str">
        <f t="shared" si="0"/>
        <v>z</v>
      </c>
    </row>
    <row r="46" spans="1:4" x14ac:dyDescent="0.6">
      <c r="A46" t="s">
        <v>79</v>
      </c>
      <c r="B46" t="s">
        <v>79</v>
      </c>
      <c r="C46" t="s">
        <v>80</v>
      </c>
      <c r="D46" s="2" t="str">
        <f t="shared" si="0"/>
        <v>r</v>
      </c>
    </row>
    <row r="47" spans="1:4" x14ac:dyDescent="0.6">
      <c r="A47" t="s">
        <v>81</v>
      </c>
      <c r="B47" t="s">
        <v>175</v>
      </c>
      <c r="C47" t="s">
        <v>82</v>
      </c>
      <c r="D47" s="2" t="str">
        <f t="shared" si="0"/>
        <v>t</v>
      </c>
    </row>
    <row r="48" spans="1:4" x14ac:dyDescent="0.6">
      <c r="A48" t="s">
        <v>83</v>
      </c>
      <c r="B48" t="s">
        <v>170</v>
      </c>
      <c r="C48" t="s">
        <v>84</v>
      </c>
      <c r="D48" s="2" t="str">
        <f t="shared" si="0"/>
        <v>s</v>
      </c>
    </row>
    <row r="49" spans="1:4" x14ac:dyDescent="0.6">
      <c r="A49" t="s">
        <v>85</v>
      </c>
      <c r="B49" t="s">
        <v>176</v>
      </c>
      <c r="C49" t="s">
        <v>86</v>
      </c>
      <c r="D49" s="2" t="str">
        <f t="shared" si="0"/>
        <v>u</v>
      </c>
    </row>
    <row r="50" spans="1:4" x14ac:dyDescent="0.6">
      <c r="A50" t="s">
        <v>103</v>
      </c>
      <c r="B50" t="s">
        <v>177</v>
      </c>
      <c r="C50" t="s">
        <v>87</v>
      </c>
      <c r="D50" s="2" t="str">
        <f t="shared" si="0"/>
        <v>w</v>
      </c>
    </row>
    <row r="51" spans="1:4" x14ac:dyDescent="0.6">
      <c r="A51" t="s">
        <v>88</v>
      </c>
      <c r="B51" t="s">
        <v>178</v>
      </c>
      <c r="C51" t="s">
        <v>89</v>
      </c>
      <c r="D51" s="2" t="str">
        <f t="shared" si="0"/>
        <v>v</v>
      </c>
    </row>
    <row r="52" spans="1:4" x14ac:dyDescent="0.6">
      <c r="A52" t="s">
        <v>90</v>
      </c>
      <c r="B52" t="s">
        <v>179</v>
      </c>
      <c r="C52" t="s">
        <v>91</v>
      </c>
      <c r="D52" s="2" t="str">
        <f t="shared" si="0"/>
        <v>x</v>
      </c>
    </row>
  </sheetData>
  <sortState xmlns:xlrd2="http://schemas.microsoft.com/office/spreadsheetml/2017/richdata2" ref="A2:C52">
    <sortCondition ref="A1:A52"/>
  </sortState>
  <phoneticPr fontId="4"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BB526-2AAE-4E06-92BC-900D9AD3E297}">
  <dimension ref="A1:AC102"/>
  <sheetViews>
    <sheetView zoomScale="110" zoomScaleNormal="110" workbookViewId="0">
      <pane ySplit="1" topLeftCell="A46" activePane="bottomLeft" state="frozen"/>
      <selection pane="bottomLeft" activeCell="J40" sqref="J40"/>
    </sheetView>
  </sheetViews>
  <sheetFormatPr defaultRowHeight="16.5" x14ac:dyDescent="0.6"/>
  <cols>
    <col min="1" max="1" width="11.5234375" bestFit="1" customWidth="1"/>
    <col min="2" max="2" width="9.3671875" bestFit="1" customWidth="1"/>
    <col min="3" max="3" width="8.1015625" bestFit="1" customWidth="1"/>
    <col min="4" max="4" width="6.68359375" customWidth="1"/>
    <col min="5" max="5" width="8" customWidth="1"/>
    <col min="6" max="6" width="8.47265625" customWidth="1"/>
    <col min="7" max="7" width="8.1015625" customWidth="1"/>
    <col min="8" max="8" width="10.47265625" customWidth="1"/>
    <col min="9" max="10" width="16.89453125" customWidth="1"/>
    <col min="11" max="22" width="9.83984375" customWidth="1"/>
    <col min="23" max="23" width="7.734375" customWidth="1"/>
    <col min="24" max="24" width="9" customWidth="1"/>
    <col min="25" max="25" width="9.47265625" customWidth="1"/>
    <col min="26" max="26" width="7.47265625" customWidth="1"/>
    <col min="27" max="27" width="7.578125" customWidth="1"/>
    <col min="28" max="28" width="8.3125" customWidth="1"/>
    <col min="29" max="29" width="6.68359375" customWidth="1"/>
    <col min="30" max="30" width="13.47265625" customWidth="1"/>
    <col min="31" max="31" width="9.68359375" customWidth="1"/>
    <col min="32" max="32" width="10.3125" customWidth="1"/>
    <col min="33" max="33" width="8.26171875" customWidth="1"/>
    <col min="34" max="34" width="12.3125" customWidth="1"/>
    <col min="35" max="35" width="11.15625" customWidth="1"/>
    <col min="36" max="36" width="5.68359375" customWidth="1"/>
    <col min="37" max="37" width="8.83984375" customWidth="1"/>
    <col min="38" max="38" width="6.47265625" customWidth="1"/>
    <col min="39" max="39" width="11.26171875" customWidth="1"/>
    <col min="40" max="40" width="11.1015625" customWidth="1"/>
    <col min="41" max="41" width="12.47265625" customWidth="1"/>
    <col min="42" max="42" width="11.3125" customWidth="1"/>
    <col min="43" max="43" width="9.3125" customWidth="1"/>
    <col min="44" max="46" width="5.68359375" customWidth="1"/>
    <col min="47" max="47" width="7.578125" customWidth="1"/>
    <col min="48" max="48" width="6.68359375" customWidth="1"/>
    <col min="49" max="49" width="10.1015625" customWidth="1"/>
    <col min="50" max="50" width="14.47265625" customWidth="1"/>
    <col min="51" max="51" width="11.1015625" customWidth="1"/>
    <col min="52" max="52" width="8.89453125" customWidth="1"/>
    <col min="53" max="53" width="8.1015625" customWidth="1"/>
    <col min="54" max="55" width="9.83984375" customWidth="1"/>
  </cols>
  <sheetData>
    <row r="1" spans="1:10" s="21" customFormat="1" ht="33" x14ac:dyDescent="1.1499999999999999">
      <c r="A1" s="21" t="s">
        <v>120</v>
      </c>
      <c r="I1" s="21" t="s">
        <v>121</v>
      </c>
    </row>
    <row r="5" spans="1:10" s="7" customFormat="1" ht="21" x14ac:dyDescent="0.75">
      <c r="A5" s="7" t="s">
        <v>191</v>
      </c>
    </row>
    <row r="6" spans="1:10" x14ac:dyDescent="0.6">
      <c r="I6" s="22" t="s">
        <v>187</v>
      </c>
      <c r="J6" t="str">
        <f>B18</f>
        <v>Colorado</v>
      </c>
    </row>
    <row r="7" spans="1:10" x14ac:dyDescent="0.6">
      <c r="I7" s="22" t="s">
        <v>188</v>
      </c>
      <c r="J7" t="str">
        <f>VLOOKUP(J$6,'1.5 - Lookups'!$A$2:$D$52,2,FALSE)</f>
        <v>Colo.</v>
      </c>
    </row>
    <row r="8" spans="1:10" x14ac:dyDescent="0.6">
      <c r="I8" s="22" t="s">
        <v>189</v>
      </c>
      <c r="J8" t="str">
        <f>VLOOKUP(J$6,'1.5 - Lookups'!$A$2:$D$52,3,FALSE)</f>
        <v>F</v>
      </c>
    </row>
    <row r="9" spans="1:10" x14ac:dyDescent="0.6">
      <c r="I9" s="22" t="s">
        <v>190</v>
      </c>
      <c r="J9" s="2" t="str">
        <f>VLOOKUP(J$6,'1.5 - Lookups'!$A$2:$D$52,4,FALSE)</f>
        <v>F</v>
      </c>
    </row>
    <row r="16" spans="1:10" s="7" customFormat="1" ht="21" x14ac:dyDescent="0.75">
      <c r="A16" s="7" t="s">
        <v>122</v>
      </c>
      <c r="I16"/>
      <c r="J16"/>
    </row>
    <row r="18" spans="1:29" x14ac:dyDescent="0.6">
      <c r="A18" s="3" t="s">
        <v>92</v>
      </c>
      <c r="B18" t="s">
        <v>10</v>
      </c>
    </row>
    <row r="19" spans="1:29" x14ac:dyDescent="0.6">
      <c r="I19" s="6" t="s">
        <v>182</v>
      </c>
    </row>
    <row r="20" spans="1:29" x14ac:dyDescent="0.6">
      <c r="A20" s="3" t="s">
        <v>118</v>
      </c>
      <c r="B20" t="s">
        <v>119</v>
      </c>
      <c r="P20" s="6"/>
      <c r="T20" s="27"/>
    </row>
    <row r="21" spans="1:29" x14ac:dyDescent="0.6">
      <c r="A21" s="4" t="s">
        <v>106</v>
      </c>
      <c r="B21" s="8">
        <v>1000</v>
      </c>
      <c r="I21" s="6" t="s">
        <v>186</v>
      </c>
      <c r="J21" s="36" t="s">
        <v>125</v>
      </c>
      <c r="K21" s="25" t="str">
        <f>J7</f>
        <v>Colo.</v>
      </c>
      <c r="L21" s="25" t="s">
        <v>77</v>
      </c>
      <c r="T21" s="27"/>
    </row>
    <row r="22" spans="1:29" x14ac:dyDescent="0.6">
      <c r="A22" s="4" t="s">
        <v>107</v>
      </c>
      <c r="B22" s="8">
        <v>1198</v>
      </c>
      <c r="I22" s="4" t="s">
        <v>157</v>
      </c>
      <c r="J22" s="34" t="s">
        <v>106</v>
      </c>
      <c r="K22" s="23">
        <f>VLOOKUP(J22,$A$21:$B$32,2,FALSE)</f>
        <v>1000</v>
      </c>
      <c r="L22" s="23">
        <f>AVERAGEIFS(Table1[A],Table1[Month],'2 - Pivot Tables'!J22)</f>
        <v>4634.68</v>
      </c>
      <c r="P22" s="22"/>
      <c r="Q22" s="28"/>
      <c r="R22" s="11"/>
      <c r="U22" s="11"/>
      <c r="V22" s="11"/>
      <c r="W22" s="11"/>
      <c r="X22" s="11"/>
      <c r="Y22" s="11"/>
      <c r="Z22" s="11"/>
      <c r="AA22" s="11"/>
      <c r="AB22" s="11"/>
      <c r="AC22" s="11"/>
    </row>
    <row r="23" spans="1:29" x14ac:dyDescent="0.6">
      <c r="A23" s="4" t="s">
        <v>108</v>
      </c>
      <c r="B23" s="8">
        <v>1301</v>
      </c>
      <c r="I23" s="4" t="s">
        <v>158</v>
      </c>
      <c r="J23" s="34" t="s">
        <v>107</v>
      </c>
      <c r="K23" s="23">
        <f t="shared" ref="K23:K33" si="0">VLOOKUP(J23,$A$21:$B$32,2,FALSE)</f>
        <v>1198</v>
      </c>
      <c r="L23" s="23">
        <f>AVERAGEIFS(Table1[A],Table1[Month],'2 - Pivot Tables'!J23)</f>
        <v>4645.8999999999996</v>
      </c>
      <c r="P23" s="22"/>
      <c r="Q23" s="28"/>
      <c r="R23" s="11"/>
      <c r="U23" s="29"/>
      <c r="V23" s="29"/>
      <c r="W23" s="29"/>
      <c r="X23" s="29"/>
      <c r="Y23" s="29"/>
      <c r="Z23" s="29"/>
      <c r="AA23" s="29"/>
      <c r="AB23" s="29"/>
      <c r="AC23" s="29"/>
    </row>
    <row r="24" spans="1:29" x14ac:dyDescent="0.6">
      <c r="A24" s="4" t="s">
        <v>109</v>
      </c>
      <c r="B24" s="8">
        <v>1447</v>
      </c>
      <c r="I24" s="4" t="s">
        <v>159</v>
      </c>
      <c r="J24" s="34" t="s">
        <v>108</v>
      </c>
      <c r="K24" s="23">
        <f t="shared" si="0"/>
        <v>1301</v>
      </c>
      <c r="L24" s="23">
        <f>AVERAGEIFS(Table1[A],Table1[Month],'2 - Pivot Tables'!J24)</f>
        <v>4660.62</v>
      </c>
      <c r="P24" s="22"/>
      <c r="U24" s="27"/>
      <c r="V24" s="27"/>
      <c r="W24" s="27"/>
      <c r="X24" s="27"/>
      <c r="Y24" s="27"/>
      <c r="Z24" s="27"/>
      <c r="AA24" s="27"/>
      <c r="AB24" s="27"/>
      <c r="AC24" s="27"/>
    </row>
    <row r="25" spans="1:29" x14ac:dyDescent="0.6">
      <c r="A25" s="4" t="s">
        <v>110</v>
      </c>
      <c r="B25" s="8">
        <v>1577</v>
      </c>
      <c r="I25" s="4" t="s">
        <v>160</v>
      </c>
      <c r="J25" s="34" t="s">
        <v>109</v>
      </c>
      <c r="K25" s="23">
        <f t="shared" si="0"/>
        <v>1447</v>
      </c>
      <c r="L25" s="23">
        <f>AVERAGEIFS(Table1[A],Table1[Month],'2 - Pivot Tables'!J25)</f>
        <v>4670.1400000000003</v>
      </c>
      <c r="P25" s="22"/>
      <c r="U25" s="27"/>
      <c r="V25" s="27"/>
      <c r="W25" s="27"/>
      <c r="X25" s="27"/>
      <c r="Y25" s="27"/>
      <c r="Z25" s="27"/>
      <c r="AA25" s="27"/>
      <c r="AB25" s="27"/>
      <c r="AC25" s="27"/>
    </row>
    <row r="26" spans="1:29" x14ac:dyDescent="0.6">
      <c r="A26" s="4" t="s">
        <v>111</v>
      </c>
      <c r="B26" s="8">
        <v>1708</v>
      </c>
      <c r="I26" s="4" t="s">
        <v>110</v>
      </c>
      <c r="J26" s="34" t="s">
        <v>110</v>
      </c>
      <c r="K26" s="23">
        <f t="shared" si="0"/>
        <v>1577</v>
      </c>
      <c r="L26" s="23">
        <f>AVERAGEIFS(Table1[A],Table1[Month],'2 - Pivot Tables'!J26)</f>
        <v>4685.9799999999996</v>
      </c>
      <c r="P26" s="22"/>
    </row>
    <row r="27" spans="1:29" x14ac:dyDescent="0.6">
      <c r="A27" s="4" t="s">
        <v>112</v>
      </c>
      <c r="B27" s="8">
        <v>1814</v>
      </c>
      <c r="I27" s="4" t="s">
        <v>161</v>
      </c>
      <c r="J27" s="34" t="s">
        <v>111</v>
      </c>
      <c r="K27" s="23">
        <f t="shared" si="0"/>
        <v>1708</v>
      </c>
      <c r="L27" s="23">
        <f>AVERAGEIFS(Table1[A],Table1[Month],'2 - Pivot Tables'!J27)</f>
        <v>4692.9799999999996</v>
      </c>
    </row>
    <row r="28" spans="1:29" x14ac:dyDescent="0.6">
      <c r="A28" s="4" t="s">
        <v>113</v>
      </c>
      <c r="B28" s="8">
        <v>1996</v>
      </c>
      <c r="I28" s="4" t="s">
        <v>162</v>
      </c>
      <c r="J28" s="34" t="s">
        <v>112</v>
      </c>
      <c r="K28" s="23">
        <f t="shared" si="0"/>
        <v>1814</v>
      </c>
      <c r="L28" s="23">
        <f>AVERAGEIFS(Table1[A],Table1[Month],'2 - Pivot Tables'!J28)</f>
        <v>4706.0200000000004</v>
      </c>
    </row>
    <row r="29" spans="1:29" x14ac:dyDescent="0.6">
      <c r="A29" s="4" t="s">
        <v>117</v>
      </c>
      <c r="B29" s="8">
        <v>2184</v>
      </c>
      <c r="I29" s="4" t="s">
        <v>163</v>
      </c>
      <c r="J29" s="34" t="s">
        <v>113</v>
      </c>
      <c r="K29" s="23">
        <f t="shared" si="0"/>
        <v>1996</v>
      </c>
      <c r="L29" s="23">
        <f>AVERAGEIFS(Table1[A],Table1[Month],'2 - Pivot Tables'!J29)</f>
        <v>4714.34</v>
      </c>
    </row>
    <row r="30" spans="1:29" x14ac:dyDescent="0.6">
      <c r="A30" s="4" t="s">
        <v>114</v>
      </c>
      <c r="B30" s="8">
        <v>2352</v>
      </c>
      <c r="I30" s="4" t="s">
        <v>164</v>
      </c>
      <c r="J30" s="34" t="s">
        <v>117</v>
      </c>
      <c r="K30" s="23">
        <f t="shared" si="0"/>
        <v>2184</v>
      </c>
      <c r="L30" s="23">
        <f>AVERAGEIFS(Table1[A],Table1[Month],'2 - Pivot Tables'!J30)</f>
        <v>4730.34</v>
      </c>
    </row>
    <row r="31" spans="1:29" x14ac:dyDescent="0.6">
      <c r="A31" s="4" t="s">
        <v>115</v>
      </c>
      <c r="B31" s="8">
        <v>2493</v>
      </c>
      <c r="I31" s="4" t="s">
        <v>165</v>
      </c>
      <c r="J31" s="34" t="s">
        <v>114</v>
      </c>
      <c r="K31" s="23">
        <f t="shared" si="0"/>
        <v>2352</v>
      </c>
      <c r="L31" s="23">
        <f>AVERAGEIFS(Table1[A],Table1[Month],'2 - Pivot Tables'!J31)</f>
        <v>4744.8999999999996</v>
      </c>
    </row>
    <row r="32" spans="1:29" x14ac:dyDescent="0.6">
      <c r="A32" s="4" t="s">
        <v>116</v>
      </c>
      <c r="B32" s="8">
        <v>2617</v>
      </c>
      <c r="I32" s="4" t="s">
        <v>166</v>
      </c>
      <c r="J32" s="34" t="s">
        <v>115</v>
      </c>
      <c r="K32" s="23">
        <f t="shared" si="0"/>
        <v>2493</v>
      </c>
      <c r="L32" s="23">
        <f>AVERAGEIFS(Table1[A],Table1[Month],'2 - Pivot Tables'!J32)</f>
        <v>4762.0200000000004</v>
      </c>
    </row>
    <row r="33" spans="1:22" x14ac:dyDescent="0.6">
      <c r="I33" s="4" t="s">
        <v>167</v>
      </c>
      <c r="J33" s="34" t="s">
        <v>116</v>
      </c>
      <c r="K33" s="23">
        <f t="shared" si="0"/>
        <v>2617</v>
      </c>
      <c r="L33" s="23">
        <f>AVERAGEIFS(Table1[A],Table1[Month],'2 - Pivot Tables'!J33)</f>
        <v>4765.8599999999997</v>
      </c>
    </row>
    <row r="36" spans="1:22" x14ac:dyDescent="0.6">
      <c r="I36" s="6" t="s">
        <v>183</v>
      </c>
    </row>
    <row r="38" spans="1:22" x14ac:dyDescent="0.6">
      <c r="I38" s="22" t="s">
        <v>282</v>
      </c>
      <c r="J38" s="37">
        <f>K33</f>
        <v>2617</v>
      </c>
      <c r="K38" s="11"/>
    </row>
    <row r="39" spans="1:22" x14ac:dyDescent="0.6">
      <c r="I39" s="22" t="s">
        <v>283</v>
      </c>
      <c r="J39" s="37">
        <f>L33</f>
        <v>4765.8599999999997</v>
      </c>
      <c r="K39" s="11"/>
    </row>
    <row r="40" spans="1:22" x14ac:dyDescent="0.6">
      <c r="I40" s="22" t="s">
        <v>284</v>
      </c>
      <c r="J40" s="37" t="str">
        <f>IF(J38&gt;J39,"higher","lower")</f>
        <v>lower</v>
      </c>
      <c r="K40" s="11"/>
    </row>
    <row r="41" spans="1:22" x14ac:dyDescent="0.6">
      <c r="I41" s="22"/>
      <c r="J41" s="37"/>
    </row>
    <row r="42" spans="1:22" x14ac:dyDescent="0.6">
      <c r="J42" s="11"/>
    </row>
    <row r="46" spans="1:22" x14ac:dyDescent="0.6">
      <c r="I46" s="6"/>
      <c r="J46" s="31"/>
      <c r="K46" s="11"/>
      <c r="U46" s="29"/>
      <c r="V46" s="29"/>
    </row>
    <row r="47" spans="1:22" ht="21" x14ac:dyDescent="0.75">
      <c r="A47" s="7" t="s">
        <v>123</v>
      </c>
      <c r="U47" s="30"/>
      <c r="V47" s="30"/>
    </row>
    <row r="48" spans="1:22" x14ac:dyDescent="0.6">
      <c r="U48" s="30"/>
      <c r="V48" s="30"/>
    </row>
    <row r="49" spans="1:12" x14ac:dyDescent="0.6">
      <c r="A49" s="3" t="s">
        <v>92</v>
      </c>
      <c r="B49" t="s">
        <v>10</v>
      </c>
    </row>
    <row r="50" spans="1:12" x14ac:dyDescent="0.6">
      <c r="I50" s="6" t="s">
        <v>182</v>
      </c>
    </row>
    <row r="51" spans="1:12" x14ac:dyDescent="0.6">
      <c r="A51" s="3" t="s">
        <v>118</v>
      </c>
      <c r="B51" t="s">
        <v>124</v>
      </c>
    </row>
    <row r="52" spans="1:12" x14ac:dyDescent="0.6">
      <c r="A52" s="4" t="s">
        <v>106</v>
      </c>
      <c r="B52" s="5">
        <v>0.15</v>
      </c>
      <c r="I52" s="6" t="s">
        <v>186</v>
      </c>
      <c r="J52" s="36" t="s">
        <v>125</v>
      </c>
      <c r="K52" s="25" t="str">
        <f>J7</f>
        <v>Colo.</v>
      </c>
      <c r="L52" s="25" t="s">
        <v>77</v>
      </c>
    </row>
    <row r="53" spans="1:12" x14ac:dyDescent="0.6">
      <c r="A53" s="4" t="s">
        <v>107</v>
      </c>
      <c r="B53" s="5">
        <v>0.16999999999999998</v>
      </c>
      <c r="I53" s="4" t="s">
        <v>157</v>
      </c>
      <c r="J53" s="34" t="s">
        <v>106</v>
      </c>
      <c r="K53" s="24">
        <f>VLOOKUP(J53,$A$52:$B$63,2,FALSE)</f>
        <v>0.15</v>
      </c>
      <c r="L53" s="24">
        <f>AVERAGEIFS(Table1[B],Table1[Month],'2 - Pivot Tables'!J53)</f>
        <v>0.43120000000000014</v>
      </c>
    </row>
    <row r="54" spans="1:12" x14ac:dyDescent="0.6">
      <c r="A54" s="4" t="s">
        <v>108</v>
      </c>
      <c r="B54" s="5">
        <v>0.18</v>
      </c>
      <c r="I54" s="4" t="s">
        <v>158</v>
      </c>
      <c r="J54" s="34" t="s">
        <v>107</v>
      </c>
      <c r="K54" s="24">
        <f t="shared" ref="K54:K64" si="1">VLOOKUP(J54,$A$52:$B$63,2,FALSE)</f>
        <v>0.16999999999999998</v>
      </c>
      <c r="L54" s="24">
        <f>AVERAGEIFS(Table1[B],Table1[Month],'2 - Pivot Tables'!J54)</f>
        <v>0.44640000000000007</v>
      </c>
    </row>
    <row r="55" spans="1:12" x14ac:dyDescent="0.6">
      <c r="A55" s="4" t="s">
        <v>109</v>
      </c>
      <c r="B55" s="5">
        <v>0.19999999999999998</v>
      </c>
      <c r="I55" s="4" t="s">
        <v>159</v>
      </c>
      <c r="J55" s="34" t="s">
        <v>108</v>
      </c>
      <c r="K55" s="24">
        <f t="shared" si="1"/>
        <v>0.18</v>
      </c>
      <c r="L55" s="24">
        <f>AVERAGEIFS(Table1[B],Table1[Month],'2 - Pivot Tables'!J55)</f>
        <v>0.46120000000000011</v>
      </c>
    </row>
    <row r="56" spans="1:12" x14ac:dyDescent="0.6">
      <c r="A56" s="4" t="s">
        <v>110</v>
      </c>
      <c r="B56" s="5">
        <v>0.21999999999999997</v>
      </c>
      <c r="I56" s="4" t="s">
        <v>160</v>
      </c>
      <c r="J56" s="34" t="s">
        <v>109</v>
      </c>
      <c r="K56" s="24">
        <f t="shared" si="1"/>
        <v>0.19999999999999998</v>
      </c>
      <c r="L56" s="24">
        <f>AVERAGEIFS(Table1[B],Table1[Month],'2 - Pivot Tables'!J56)</f>
        <v>0.47659999999999997</v>
      </c>
    </row>
    <row r="57" spans="1:12" x14ac:dyDescent="0.6">
      <c r="A57" s="4" t="s">
        <v>111</v>
      </c>
      <c r="B57" s="5">
        <v>0.23999999999999996</v>
      </c>
      <c r="I57" s="4" t="s">
        <v>110</v>
      </c>
      <c r="J57" s="34" t="s">
        <v>110</v>
      </c>
      <c r="K57" s="24">
        <f t="shared" si="1"/>
        <v>0.21999999999999997</v>
      </c>
      <c r="L57" s="24">
        <f>AVERAGEIFS(Table1[B],Table1[Month],'2 - Pivot Tables'!J57)</f>
        <v>0.49140000000000028</v>
      </c>
    </row>
    <row r="58" spans="1:12" x14ac:dyDescent="0.6">
      <c r="A58" s="4" t="s">
        <v>112</v>
      </c>
      <c r="B58" s="5">
        <v>0.25999999999999995</v>
      </c>
      <c r="I58" s="4" t="s">
        <v>161</v>
      </c>
      <c r="J58" s="34" t="s">
        <v>111</v>
      </c>
      <c r="K58" s="24">
        <f t="shared" si="1"/>
        <v>0.23999999999999996</v>
      </c>
      <c r="L58" s="24">
        <f>AVERAGEIFS(Table1[B],Table1[Month],'2 - Pivot Tables'!J58)</f>
        <v>0.50620000000000009</v>
      </c>
    </row>
    <row r="59" spans="1:12" x14ac:dyDescent="0.6">
      <c r="A59" s="4" t="s">
        <v>113</v>
      </c>
      <c r="B59" s="5">
        <v>0.27999999999999997</v>
      </c>
      <c r="I59" s="4" t="s">
        <v>162</v>
      </c>
      <c r="J59" s="34" t="s">
        <v>112</v>
      </c>
      <c r="K59" s="24">
        <f t="shared" si="1"/>
        <v>0.25999999999999995</v>
      </c>
      <c r="L59" s="24">
        <f>AVERAGEIFS(Table1[B],Table1[Month],'2 - Pivot Tables'!J59)</f>
        <v>0.52120000000000022</v>
      </c>
    </row>
    <row r="60" spans="1:12" x14ac:dyDescent="0.6">
      <c r="A60" s="4" t="s">
        <v>117</v>
      </c>
      <c r="B60" s="5">
        <v>0.3</v>
      </c>
      <c r="I60" s="4" t="s">
        <v>163</v>
      </c>
      <c r="J60" s="34" t="s">
        <v>113</v>
      </c>
      <c r="K60" s="24">
        <f t="shared" si="1"/>
        <v>0.27999999999999997</v>
      </c>
      <c r="L60" s="24">
        <f>AVERAGEIFS(Table1[B],Table1[Month],'2 - Pivot Tables'!J60)</f>
        <v>0.53620000000000023</v>
      </c>
    </row>
    <row r="61" spans="1:12" x14ac:dyDescent="0.6">
      <c r="A61" s="4" t="s">
        <v>114</v>
      </c>
      <c r="B61" s="5">
        <v>0.31</v>
      </c>
      <c r="I61" s="4" t="s">
        <v>164</v>
      </c>
      <c r="J61" s="34" t="s">
        <v>117</v>
      </c>
      <c r="K61" s="24">
        <f t="shared" si="1"/>
        <v>0.3</v>
      </c>
      <c r="L61" s="24">
        <f>AVERAGEIFS(Table1[B],Table1[Month],'2 - Pivot Tables'!J61)</f>
        <v>0.55000000000000027</v>
      </c>
    </row>
    <row r="62" spans="1:12" x14ac:dyDescent="0.6">
      <c r="A62" s="4" t="s">
        <v>115</v>
      </c>
      <c r="B62" s="5">
        <v>0.33</v>
      </c>
      <c r="I62" s="4" t="s">
        <v>165</v>
      </c>
      <c r="J62" s="34" t="s">
        <v>114</v>
      </c>
      <c r="K62" s="24">
        <f t="shared" si="1"/>
        <v>0.31</v>
      </c>
      <c r="L62" s="24">
        <f>AVERAGEIFS(Table1[B],Table1[Month],'2 - Pivot Tables'!J62)</f>
        <v>0.56500000000000017</v>
      </c>
    </row>
    <row r="63" spans="1:12" x14ac:dyDescent="0.6">
      <c r="A63" s="4" t="s">
        <v>116</v>
      </c>
      <c r="B63" s="5">
        <v>0.34</v>
      </c>
      <c r="I63" s="4" t="s">
        <v>166</v>
      </c>
      <c r="J63" s="34" t="s">
        <v>115</v>
      </c>
      <c r="K63" s="24">
        <f>VLOOKUP(J63,$A$52:$B$63,2,FALSE)</f>
        <v>0.33</v>
      </c>
      <c r="L63" s="24">
        <f>AVERAGEIFS(Table1[B],Table1[Month],'2 - Pivot Tables'!J63)</f>
        <v>0.57900000000000018</v>
      </c>
    </row>
    <row r="64" spans="1:12" x14ac:dyDescent="0.6">
      <c r="I64" s="4" t="s">
        <v>167</v>
      </c>
      <c r="J64" s="34" t="s">
        <v>116</v>
      </c>
      <c r="K64" s="24">
        <f t="shared" si="1"/>
        <v>0.34</v>
      </c>
      <c r="L64" s="24">
        <f>AVERAGEIFS(Table1[B],Table1[Month],'2 - Pivot Tables'!J64)</f>
        <v>0.59460000000000024</v>
      </c>
    </row>
    <row r="66" spans="1:22" x14ac:dyDescent="0.6">
      <c r="M66" s="11"/>
      <c r="N66" s="11"/>
      <c r="O66" s="11"/>
      <c r="P66" s="11"/>
      <c r="Q66" s="11"/>
      <c r="R66" s="11"/>
      <c r="S66" s="11"/>
    </row>
    <row r="67" spans="1:22" x14ac:dyDescent="0.6">
      <c r="I67" s="6" t="s">
        <v>183</v>
      </c>
      <c r="M67" s="29"/>
      <c r="N67" s="29"/>
      <c r="O67" s="29"/>
      <c r="P67" s="29"/>
      <c r="Q67" s="29"/>
      <c r="R67" s="29"/>
      <c r="S67" s="29"/>
    </row>
    <row r="68" spans="1:22" x14ac:dyDescent="0.6">
      <c r="M68" s="32"/>
      <c r="N68" s="32"/>
      <c r="O68" s="32"/>
      <c r="P68" s="32"/>
      <c r="Q68" s="32"/>
      <c r="R68" s="32"/>
      <c r="S68" s="32"/>
    </row>
    <row r="69" spans="1:22" x14ac:dyDescent="0.6">
      <c r="I69" s="22" t="s">
        <v>192</v>
      </c>
      <c r="J69" s="10">
        <f>MAX(K53:K64)</f>
        <v>0.34</v>
      </c>
      <c r="K69" s="11"/>
      <c r="M69" s="32"/>
      <c r="N69" s="32"/>
      <c r="O69" s="32"/>
      <c r="P69" s="32"/>
      <c r="Q69" s="32"/>
      <c r="R69" s="32"/>
      <c r="S69" s="32"/>
    </row>
    <row r="70" spans="1:22" x14ac:dyDescent="0.6">
      <c r="I70" s="22" t="s">
        <v>193</v>
      </c>
      <c r="J70" s="10" t="str">
        <f>_xlfn.XLOOKUP(J69,K53:K64,I53:I64)</f>
        <v>December</v>
      </c>
      <c r="K70" s="11"/>
      <c r="T70" s="11"/>
    </row>
    <row r="71" spans="1:22" x14ac:dyDescent="0.6">
      <c r="T71" s="29"/>
    </row>
    <row r="72" spans="1:22" x14ac:dyDescent="0.6">
      <c r="T72" s="32"/>
    </row>
    <row r="73" spans="1:22" x14ac:dyDescent="0.6">
      <c r="T73" s="32"/>
    </row>
    <row r="74" spans="1:22" x14ac:dyDescent="0.6">
      <c r="T74" s="32"/>
    </row>
    <row r="75" spans="1:22" x14ac:dyDescent="0.6">
      <c r="T75" s="32"/>
    </row>
    <row r="76" spans="1:22" ht="21" x14ac:dyDescent="0.75">
      <c r="A76" s="7" t="s">
        <v>156</v>
      </c>
      <c r="I76" s="6"/>
      <c r="J76" s="33"/>
      <c r="K76" s="11"/>
      <c r="T76" s="32"/>
    </row>
    <row r="77" spans="1:22" x14ac:dyDescent="0.6">
      <c r="U77" s="11"/>
      <c r="V77" s="11"/>
    </row>
    <row r="78" spans="1:22" x14ac:dyDescent="0.6">
      <c r="U78" s="29"/>
      <c r="V78" s="29"/>
    </row>
    <row r="79" spans="1:22" x14ac:dyDescent="0.6">
      <c r="A79" s="3" t="s">
        <v>92</v>
      </c>
      <c r="B79" t="s">
        <v>10</v>
      </c>
      <c r="U79" s="32"/>
      <c r="V79" s="32"/>
    </row>
    <row r="80" spans="1:22" x14ac:dyDescent="0.6">
      <c r="I80" s="6" t="s">
        <v>182</v>
      </c>
      <c r="U80" s="32"/>
      <c r="V80" s="32"/>
    </row>
    <row r="81" spans="1:12" x14ac:dyDescent="0.6">
      <c r="A81" s="3" t="s">
        <v>118</v>
      </c>
      <c r="B81" t="s">
        <v>168</v>
      </c>
    </row>
    <row r="82" spans="1:12" x14ac:dyDescent="0.6">
      <c r="A82" s="4" t="s">
        <v>106</v>
      </c>
      <c r="B82" s="13">
        <v>50</v>
      </c>
      <c r="I82" s="6" t="s">
        <v>186</v>
      </c>
      <c r="J82" s="36" t="s">
        <v>125</v>
      </c>
      <c r="K82" s="25" t="str">
        <f>J7</f>
        <v>Colo.</v>
      </c>
      <c r="L82" s="25" t="s">
        <v>77</v>
      </c>
    </row>
    <row r="83" spans="1:12" x14ac:dyDescent="0.6">
      <c r="A83" s="4" t="s">
        <v>107</v>
      </c>
      <c r="B83" s="13">
        <v>40</v>
      </c>
      <c r="I83" s="4" t="s">
        <v>157</v>
      </c>
      <c r="J83" s="34" t="s">
        <v>106</v>
      </c>
      <c r="K83" s="26">
        <f>VLOOKUP(J83,$A$82:$B$93,2,FALSE)</f>
        <v>50</v>
      </c>
      <c r="L83" s="26">
        <f>AVERAGEIFS(Table1[C],Table1[Month],'2 - Pivot Tables'!J83)</f>
        <v>30</v>
      </c>
    </row>
    <row r="84" spans="1:12" x14ac:dyDescent="0.6">
      <c r="A84" s="4" t="s">
        <v>108</v>
      </c>
      <c r="B84" s="13">
        <v>42</v>
      </c>
      <c r="I84" s="4" t="s">
        <v>158</v>
      </c>
      <c r="J84" s="34" t="s">
        <v>107</v>
      </c>
      <c r="K84" s="26">
        <f t="shared" ref="K84:K94" si="2">VLOOKUP(J84,$A$82:$B$93,2,FALSE)</f>
        <v>40</v>
      </c>
      <c r="L84" s="26">
        <f>AVERAGEIFS(Table1[C],Table1[Month],'2 - Pivot Tables'!J84)</f>
        <v>28.76</v>
      </c>
    </row>
    <row r="85" spans="1:12" x14ac:dyDescent="0.6">
      <c r="A85" s="4" t="s">
        <v>109</v>
      </c>
      <c r="B85" s="13">
        <v>43</v>
      </c>
      <c r="I85" s="4" t="s">
        <v>159</v>
      </c>
      <c r="J85" s="34" t="s">
        <v>108</v>
      </c>
      <c r="K85" s="26">
        <f t="shared" si="2"/>
        <v>42</v>
      </c>
      <c r="L85" s="26">
        <f>AVERAGEIFS(Table1[C],Table1[Month],'2 - Pivot Tables'!J85)</f>
        <v>31.56</v>
      </c>
    </row>
    <row r="86" spans="1:12" x14ac:dyDescent="0.6">
      <c r="A86" s="4" t="s">
        <v>110</v>
      </c>
      <c r="B86" s="13">
        <v>48</v>
      </c>
      <c r="I86" s="4" t="s">
        <v>160</v>
      </c>
      <c r="J86" s="34" t="s">
        <v>109</v>
      </c>
      <c r="K86" s="26">
        <f t="shared" si="2"/>
        <v>43</v>
      </c>
      <c r="L86" s="26">
        <f>AVERAGEIFS(Table1[C],Table1[Month],'2 - Pivot Tables'!J86)</f>
        <v>34.880000000000003</v>
      </c>
    </row>
    <row r="87" spans="1:12" x14ac:dyDescent="0.6">
      <c r="A87" s="4" t="s">
        <v>111</v>
      </c>
      <c r="B87" s="13">
        <v>49</v>
      </c>
      <c r="I87" s="4" t="s">
        <v>110</v>
      </c>
      <c r="J87" s="34" t="s">
        <v>110</v>
      </c>
      <c r="K87" s="26">
        <f t="shared" si="2"/>
        <v>48</v>
      </c>
      <c r="L87" s="26">
        <f>AVERAGEIFS(Table1[C],Table1[Month],'2 - Pivot Tables'!J87)</f>
        <v>38.06</v>
      </c>
    </row>
    <row r="88" spans="1:12" x14ac:dyDescent="0.6">
      <c r="A88" s="4" t="s">
        <v>112</v>
      </c>
      <c r="B88" s="13">
        <v>54</v>
      </c>
      <c r="I88" s="4" t="s">
        <v>161</v>
      </c>
      <c r="J88" s="34" t="s">
        <v>111</v>
      </c>
      <c r="K88" s="26">
        <f t="shared" si="2"/>
        <v>49</v>
      </c>
      <c r="L88" s="26">
        <f>AVERAGEIFS(Table1[C],Table1[Month],'2 - Pivot Tables'!J88)</f>
        <v>41.06</v>
      </c>
    </row>
    <row r="89" spans="1:12" x14ac:dyDescent="0.6">
      <c r="A89" s="4" t="s">
        <v>113</v>
      </c>
      <c r="B89" s="13">
        <v>59</v>
      </c>
      <c r="I89" s="4" t="s">
        <v>162</v>
      </c>
      <c r="J89" s="34" t="s">
        <v>112</v>
      </c>
      <c r="K89" s="26">
        <f t="shared" si="2"/>
        <v>54</v>
      </c>
      <c r="L89" s="26">
        <f>AVERAGEIFS(Table1[C],Table1[Month],'2 - Pivot Tables'!J89)</f>
        <v>44.3</v>
      </c>
    </row>
    <row r="90" spans="1:12" x14ac:dyDescent="0.6">
      <c r="A90" s="4" t="s">
        <v>117</v>
      </c>
      <c r="B90" s="13">
        <v>61</v>
      </c>
      <c r="I90" s="4" t="s">
        <v>163</v>
      </c>
      <c r="J90" s="34" t="s">
        <v>113</v>
      </c>
      <c r="K90" s="26">
        <f t="shared" si="2"/>
        <v>59</v>
      </c>
      <c r="L90" s="26">
        <f>AVERAGEIFS(Table1[C],Table1[Month],'2 - Pivot Tables'!J90)</f>
        <v>47.6</v>
      </c>
    </row>
    <row r="91" spans="1:12" x14ac:dyDescent="0.6">
      <c r="A91" s="4" t="s">
        <v>114</v>
      </c>
      <c r="B91" s="13">
        <v>63</v>
      </c>
      <c r="I91" s="4" t="s">
        <v>164</v>
      </c>
      <c r="J91" s="34" t="s">
        <v>117</v>
      </c>
      <c r="K91" s="26">
        <f t="shared" si="2"/>
        <v>61</v>
      </c>
      <c r="L91" s="26">
        <f>AVERAGEIFS(Table1[C],Table1[Month],'2 - Pivot Tables'!J91)</f>
        <v>50.36</v>
      </c>
    </row>
    <row r="92" spans="1:12" x14ac:dyDescent="0.6">
      <c r="A92" s="4" t="s">
        <v>115</v>
      </c>
      <c r="B92" s="13">
        <v>66</v>
      </c>
      <c r="I92" s="4" t="s">
        <v>165</v>
      </c>
      <c r="J92" s="34" t="s">
        <v>114</v>
      </c>
      <c r="K92" s="26">
        <f t="shared" si="2"/>
        <v>63</v>
      </c>
      <c r="L92" s="26">
        <f>AVERAGEIFS(Table1[C],Table1[Month],'2 - Pivot Tables'!J92)</f>
        <v>53.96</v>
      </c>
    </row>
    <row r="93" spans="1:12" x14ac:dyDescent="0.6">
      <c r="A93" s="4" t="s">
        <v>116</v>
      </c>
      <c r="B93" s="13">
        <v>70</v>
      </c>
      <c r="I93" s="4" t="s">
        <v>166</v>
      </c>
      <c r="J93" s="34" t="s">
        <v>115</v>
      </c>
      <c r="K93" s="26">
        <f t="shared" si="2"/>
        <v>66</v>
      </c>
      <c r="L93" s="26">
        <f>AVERAGEIFS(Table1[C],Table1[Month],'2 - Pivot Tables'!J93)</f>
        <v>57.04</v>
      </c>
    </row>
    <row r="94" spans="1:12" x14ac:dyDescent="0.6">
      <c r="I94" s="4" t="s">
        <v>167</v>
      </c>
      <c r="J94" s="34" t="s">
        <v>116</v>
      </c>
      <c r="K94" s="26">
        <f t="shared" si="2"/>
        <v>70</v>
      </c>
      <c r="L94" s="26">
        <f>AVERAGEIFS(Table1[C],Table1[Month],'2 - Pivot Tables'!J94)</f>
        <v>60.08</v>
      </c>
    </row>
    <row r="97" spans="9:10" x14ac:dyDescent="0.6">
      <c r="I97" s="6" t="s">
        <v>183</v>
      </c>
    </row>
    <row r="99" spans="9:10" x14ac:dyDescent="0.6">
      <c r="I99" s="22" t="s">
        <v>194</v>
      </c>
      <c r="J99" s="37">
        <f>MIN(K83:K94)</f>
        <v>40</v>
      </c>
    </row>
    <row r="100" spans="9:10" x14ac:dyDescent="0.6">
      <c r="I100" s="22" t="s">
        <v>195</v>
      </c>
      <c r="J100" s="37" t="str">
        <f>_xlfn.XLOOKUP(J99,K83:K94,I83:I94)</f>
        <v>February</v>
      </c>
    </row>
    <row r="101" spans="9:10" x14ac:dyDescent="0.6">
      <c r="I101" s="22" t="s">
        <v>196</v>
      </c>
      <c r="J101" s="37">
        <f>MAX(K83:K94)</f>
        <v>70</v>
      </c>
    </row>
    <row r="102" spans="9:10" x14ac:dyDescent="0.6">
      <c r="I102" s="22" t="s">
        <v>193</v>
      </c>
      <c r="J102" s="37" t="str">
        <f>_xlfn.XLOOKUP(J101,K83:K94,I83:I94)</f>
        <v>December</v>
      </c>
    </row>
  </sheetData>
  <phoneticPr fontId="4"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FF81C-E935-4AAF-9287-9C23EC55E40F}">
  <dimension ref="A1:U28"/>
  <sheetViews>
    <sheetView showGridLines="0" zoomScale="110" zoomScaleNormal="110" zoomScaleSheetLayoutView="90" workbookViewId="0">
      <selection activeCell="D1" sqref="D1"/>
    </sheetView>
  </sheetViews>
  <sheetFormatPr defaultRowHeight="16.5" x14ac:dyDescent="0.6"/>
  <cols>
    <col min="6" max="17" width="8.15625" customWidth="1"/>
  </cols>
  <sheetData>
    <row r="1" spans="1:21" ht="33.5" customHeight="1" x14ac:dyDescent="1.1499999999999999">
      <c r="F1" s="71" t="str">
        <f>'2 - Pivot Tables'!J9</f>
        <v>F</v>
      </c>
      <c r="G1" s="17" t="str">
        <f>'2 - Pivot Tables'!J6</f>
        <v>Colorado</v>
      </c>
      <c r="H1" s="9"/>
      <c r="I1" s="9"/>
    </row>
    <row r="2" spans="1:21" ht="16.5" customHeight="1" x14ac:dyDescent="0.6">
      <c r="F2" s="71"/>
      <c r="G2" s="12" t="str">
        <f>"This snapshot shows how "&amp;$G$1&amp;" has performed across categories A, B, and C over the past 12 months."</f>
        <v>This snapshot shows how Colorado has performed across categories A, B, and C over the past 12 months.</v>
      </c>
      <c r="H2" s="9"/>
      <c r="I2" s="9"/>
    </row>
    <row r="3" spans="1:21" ht="21" x14ac:dyDescent="0.75">
      <c r="D3" s="7"/>
    </row>
    <row r="4" spans="1:21" ht="21" x14ac:dyDescent="0.75">
      <c r="D4" s="7"/>
    </row>
    <row r="5" spans="1:21" ht="21" x14ac:dyDescent="0.75">
      <c r="F5" s="15" t="s">
        <v>122</v>
      </c>
      <c r="G5" s="7"/>
      <c r="H5" s="7"/>
      <c r="I5" s="7"/>
      <c r="J5" s="14" t="s">
        <v>123</v>
      </c>
      <c r="K5" s="7"/>
      <c r="L5" s="7"/>
      <c r="M5" s="7"/>
      <c r="N5" s="16" t="s">
        <v>156</v>
      </c>
    </row>
    <row r="6" spans="1:21" ht="16.5" customHeight="1" x14ac:dyDescent="0.6">
      <c r="F6" s="72" t="str">
        <f>"In December, "&amp;$G$1&amp;" scored "&amp;'2 - Pivot Tables'!J40&amp;" than the U.S. average."</f>
        <v>In December, Colorado scored lower than the U.S. average.</v>
      </c>
      <c r="G6" s="72"/>
      <c r="H6" s="72"/>
      <c r="I6" s="35"/>
      <c r="J6" s="72" t="str">
        <f>$G$1&amp;" scored highest in "&amp;'2 - Pivot Tables'!J70&amp;" ("&amp;ROUND('2 - Pivot Tables'!J69*100,0)&amp;"%)."</f>
        <v>Colorado scored highest in December (34%).</v>
      </c>
      <c r="K6" s="72"/>
      <c r="L6" s="72"/>
      <c r="M6" s="35"/>
      <c r="N6" s="72" t="str">
        <f>'2 - Pivot Tables'!J6&amp;" scored lowest in "&amp;'2 - Pivot Tables'!J100&amp;" ("&amp;'2 - Pivot Tables'!J99&amp;") and highest in "&amp;'2 - Pivot Tables'!J102&amp;" ("&amp;'2 - Pivot Tables'!J101&amp;")."</f>
        <v>Colorado scored lowest in February (40) and highest in December (70).</v>
      </c>
      <c r="O6" s="72"/>
      <c r="P6" s="72"/>
      <c r="Q6" s="35"/>
    </row>
    <row r="7" spans="1:21" x14ac:dyDescent="0.6">
      <c r="F7" s="72"/>
      <c r="G7" s="72"/>
      <c r="H7" s="72"/>
      <c r="I7" s="35"/>
      <c r="J7" s="72"/>
      <c r="K7" s="72"/>
      <c r="L7" s="72"/>
      <c r="M7" s="35"/>
      <c r="N7" s="72"/>
      <c r="O7" s="72"/>
      <c r="P7" s="72"/>
      <c r="Q7" s="35"/>
    </row>
    <row r="8" spans="1:21" x14ac:dyDescent="0.6">
      <c r="F8" s="72"/>
      <c r="G8" s="72"/>
      <c r="H8" s="72"/>
      <c r="I8" s="35"/>
      <c r="J8" s="35"/>
      <c r="K8" s="35"/>
      <c r="L8" s="35"/>
      <c r="M8" s="35"/>
      <c r="N8" s="72"/>
      <c r="O8" s="72"/>
      <c r="P8" s="72"/>
      <c r="Q8" s="35"/>
    </row>
    <row r="14" spans="1:21" ht="21" x14ac:dyDescent="0.75">
      <c r="A14" s="7"/>
      <c r="B14" s="7"/>
      <c r="C14" s="7"/>
    </row>
    <row r="15" spans="1:21" x14ac:dyDescent="0.6">
      <c r="U15" s="18"/>
    </row>
    <row r="16" spans="1:21" x14ac:dyDescent="0.6">
      <c r="U16" s="18"/>
    </row>
    <row r="17" spans="6:21" x14ac:dyDescent="0.6">
      <c r="U17" s="18"/>
    </row>
    <row r="18" spans="6:21" x14ac:dyDescent="0.6">
      <c r="U18" s="18"/>
    </row>
    <row r="20" spans="6:21" x14ac:dyDescent="0.6">
      <c r="U20" s="19"/>
    </row>
    <row r="27" spans="6:21" x14ac:dyDescent="0.6">
      <c r="F27" s="6" t="s">
        <v>180</v>
      </c>
    </row>
    <row r="28" spans="6:21" x14ac:dyDescent="0.6">
      <c r="F28" t="s">
        <v>181</v>
      </c>
    </row>
  </sheetData>
  <mergeCells count="4">
    <mergeCell ref="F1:F2"/>
    <mergeCell ref="F6:H8"/>
    <mergeCell ref="J6:L7"/>
    <mergeCell ref="N6:P8"/>
  </mergeCells>
  <pageMargins left="0.5" right="0.5" top="0.5" bottom="0.5" header="0.3" footer="0.3"/>
  <pageSetup orientation="landscape"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Instructions</vt:lpstr>
      <vt:lpstr>1 - Dataset</vt:lpstr>
      <vt:lpstr>1.5 - Lookups</vt:lpstr>
      <vt:lpstr>2 - Pivot Tables</vt:lpstr>
      <vt:lpstr>3 and 4 - Charts and Slicer</vt:lpstr>
      <vt:lpstr>'3 and 4 - Charts and Slicer'!Print_Area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 K. Emery</dc:creator>
  <cp:lastModifiedBy>Ann K. Emery</cp:lastModifiedBy>
  <cp:lastPrinted>2025-10-07T21:25:53Z</cp:lastPrinted>
  <dcterms:created xsi:type="dcterms:W3CDTF">2024-11-20T20:30:51Z</dcterms:created>
  <dcterms:modified xsi:type="dcterms:W3CDTF">2025-10-29T15:57:00Z</dcterms:modified>
</cp:coreProperties>
</file>