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5.xml" ContentType="application/vnd.openxmlformats-officedocument.drawingml.chartshape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5-10-09/"/>
    </mc:Choice>
  </mc:AlternateContent>
  <xr:revisionPtr revIDLastSave="1582" documentId="8_{CE30DB27-8F9C-4CC9-92A7-353E61FC3CEC}" xr6:coauthVersionLast="47" xr6:coauthVersionMax="47" xr10:uidLastSave="{FE8CE441-981C-42AA-BDF8-B44F95A6F4E4}"/>
  <bookViews>
    <workbookView xWindow="-98" yWindow="-98" windowWidth="28996" windowHeight="15675" tabRatio="745" activeTab="1" xr2:uid="{00000000-000D-0000-FFFF-FFFF00000000}"/>
  </bookViews>
  <sheets>
    <sheet name="Welcome" sheetId="76" r:id="rId1"/>
    <sheet name="Population Pyramids" sheetId="66" r:id="rId2"/>
    <sheet name="Variation - with Data Bars" sheetId="75" r:id="rId3"/>
    <sheet name="Variation - Small Multiples" sheetId="74" r:id="rId4"/>
  </sheets>
  <definedNames>
    <definedName name="B_Arc_Charts__Curved_Bar_Charts" localSheetId="0">#REF!</definedName>
    <definedName name="B_Arc_Charts__Curved_Bar_Charts">#REF!</definedName>
    <definedName name="Bar_Charts" localSheetId="0">#REF!</definedName>
    <definedName name="Bar_Charts">#REF!</definedName>
    <definedName name="Bubble_Charts" localSheetId="0">#REF!</definedName>
    <definedName name="Bubble_Charts">#REF!</definedName>
    <definedName name="Data_Bars" localSheetId="0">#REF!</definedName>
    <definedName name="Data_Bars">#REF!</definedName>
    <definedName name="Diverging_Stacked_Bar_Charts" localSheetId="0">#REF!</definedName>
    <definedName name="Diverging_Stacked_Bar_Charts">#REF!</definedName>
    <definedName name="Dot_Plots" localSheetId="0">#REF!</definedName>
    <definedName name="Dot_Plots">#REF!</definedName>
    <definedName name="Geographic_Heat_Maps" localSheetId="0">#REF!</definedName>
    <definedName name="Geographic_Heat_Maps">#REF!</definedName>
    <definedName name="Heat_Tables" localSheetId="0">#REF!</definedName>
    <definedName name="Heat_Tables">#REF!</definedName>
    <definedName name="Line" localSheetId="0">#REF!</definedName>
    <definedName name="Line">#REF!</definedName>
    <definedName name="Overlapping_Bar_Column_Charts" localSheetId="0">#REF!</definedName>
    <definedName name="Overlapping_Bar_Column_Charts">#REF!</definedName>
    <definedName name="Population_Pyramid" localSheetId="3">'Variation - Small Multiples'!$A$1</definedName>
    <definedName name="Population_Pyramid" localSheetId="0">#REF!</definedName>
    <definedName name="Population_Pyramid">'Population Pyramids'!$A$1</definedName>
    <definedName name="Scatter_Plots" localSheetId="0">#REF!</definedName>
    <definedName name="Scatter_Plots">#REF!</definedName>
    <definedName name="Set_Up_Theme_Colors___Theme_Fonts" localSheetId="0">#REF!</definedName>
    <definedName name="Set_Up_Theme_Colors___Theme_Fonts">#REF!</definedName>
    <definedName name="Slope" localSheetId="0">#REF!</definedName>
    <definedName name="Slope">#REF!</definedName>
    <definedName name="Small_Multiples_Bar" localSheetId="0">#REF!</definedName>
    <definedName name="Small_Multiples_Bar">#REF!</definedName>
    <definedName name="Small_Multiples_Line" localSheetId="0">#REF!</definedName>
    <definedName name="Small_Multiples_Line">#REF!</definedName>
    <definedName name="Spark_Lines" localSheetId="0">#REF!</definedName>
    <definedName name="Spark_Lines">#REF!</definedName>
    <definedName name="Stacked_Bar_Charts" localSheetId="0">#REF!</definedName>
    <definedName name="Stacked_Bar_Charts">#REF!</definedName>
    <definedName name="Tile_Grid_Heat_Map" localSheetId="0">#REF!</definedName>
    <definedName name="Tile_Grid_Heat_Map">#REF!</definedName>
    <definedName name="Tile_Grid_Trendline_Map_of_the_U.S." localSheetId="0">#REF!</definedName>
    <definedName name="Tile_Grid_Trendline_Map_of_the_U.S.">#REF!</definedName>
    <definedName name="Waffles" localSheetId="0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74" l="1"/>
  <c r="K13" i="74"/>
  <c r="K14" i="74"/>
  <c r="K15" i="74"/>
  <c r="K16" i="74"/>
  <c r="K17" i="74"/>
  <c r="K18" i="74"/>
  <c r="K19" i="74"/>
  <c r="K20" i="74"/>
  <c r="K21" i="74"/>
  <c r="K22" i="74"/>
  <c r="K23" i="74"/>
  <c r="K24" i="74"/>
  <c r="K25" i="74"/>
  <c r="K26" i="74"/>
  <c r="K27" i="74"/>
  <c r="K11" i="74"/>
  <c r="G12" i="74"/>
  <c r="G13" i="74"/>
  <c r="G14" i="74"/>
  <c r="G15" i="74"/>
  <c r="G16" i="74"/>
  <c r="G17" i="74"/>
  <c r="G18" i="74"/>
  <c r="G19" i="74"/>
  <c r="G20" i="74"/>
  <c r="G21" i="74"/>
  <c r="G22" i="74"/>
  <c r="G23" i="74"/>
  <c r="G24" i="74"/>
  <c r="G25" i="74"/>
  <c r="G26" i="74"/>
  <c r="G27" i="74"/>
  <c r="G11" i="74"/>
  <c r="F12" i="74"/>
  <c r="F13" i="74"/>
  <c r="F14" i="74"/>
  <c r="F15" i="74"/>
  <c r="F16" i="74"/>
  <c r="F17" i="74"/>
  <c r="F18" i="74"/>
  <c r="F19" i="74"/>
  <c r="F20" i="74"/>
  <c r="F21" i="74"/>
  <c r="F22" i="74"/>
  <c r="F23" i="74"/>
  <c r="F24" i="74"/>
  <c r="F25" i="74"/>
  <c r="F26" i="74"/>
  <c r="F27" i="74"/>
  <c r="F11" i="74"/>
  <c r="B12" i="74"/>
  <c r="B13" i="74"/>
  <c r="B14" i="74"/>
  <c r="B15" i="74"/>
  <c r="B16" i="74"/>
  <c r="B17" i="74"/>
  <c r="B18" i="74"/>
  <c r="B19" i="74"/>
  <c r="B20" i="74"/>
  <c r="B21" i="74"/>
  <c r="B22" i="74"/>
  <c r="B23" i="74"/>
  <c r="B24" i="74"/>
  <c r="B25" i="74"/>
  <c r="B26" i="74"/>
  <c r="B27" i="74"/>
  <c r="B11" i="74"/>
  <c r="B38" i="74"/>
  <c r="J230" i="74"/>
  <c r="K230" i="74" s="1"/>
  <c r="H230" i="74"/>
  <c r="G230" i="74" s="1"/>
  <c r="E230" i="74"/>
  <c r="F230" i="74" s="1"/>
  <c r="C230" i="74"/>
  <c r="B230" i="74" s="1"/>
  <c r="E214" i="74"/>
  <c r="F214" i="74" s="1"/>
  <c r="E215" i="74"/>
  <c r="F215" i="74" s="1"/>
  <c r="E216" i="74"/>
  <c r="F216" i="74" s="1"/>
  <c r="E217" i="74"/>
  <c r="F217" i="74" s="1"/>
  <c r="E218" i="74"/>
  <c r="F218" i="74" s="1"/>
  <c r="E219" i="74"/>
  <c r="F219" i="74" s="1"/>
  <c r="E220" i="74"/>
  <c r="F220" i="74" s="1"/>
  <c r="E221" i="74"/>
  <c r="F221" i="74" s="1"/>
  <c r="E222" i="74"/>
  <c r="F222" i="74" s="1"/>
  <c r="E223" i="74"/>
  <c r="F223" i="74" s="1"/>
  <c r="E224" i="74"/>
  <c r="F224" i="74" s="1"/>
  <c r="E225" i="74"/>
  <c r="F225" i="74" s="1"/>
  <c r="E226" i="74"/>
  <c r="F226" i="74" s="1"/>
  <c r="E227" i="74"/>
  <c r="F227" i="74" s="1"/>
  <c r="E228" i="74"/>
  <c r="F228" i="74" s="1"/>
  <c r="E229" i="74"/>
  <c r="F229" i="74" s="1"/>
  <c r="C214" i="74"/>
  <c r="B214" i="74" s="1"/>
  <c r="C215" i="74"/>
  <c r="B215" i="74" s="1"/>
  <c r="C216" i="74"/>
  <c r="B216" i="74" s="1"/>
  <c r="C217" i="74"/>
  <c r="B217" i="74" s="1"/>
  <c r="C218" i="74"/>
  <c r="B218" i="74" s="1"/>
  <c r="C219" i="74"/>
  <c r="B219" i="74" s="1"/>
  <c r="C220" i="74"/>
  <c r="B220" i="74" s="1"/>
  <c r="C221" i="74"/>
  <c r="B221" i="74" s="1"/>
  <c r="C222" i="74"/>
  <c r="B222" i="74" s="1"/>
  <c r="C223" i="74"/>
  <c r="B223" i="74" s="1"/>
  <c r="C224" i="74"/>
  <c r="B224" i="74" s="1"/>
  <c r="C225" i="74"/>
  <c r="B225" i="74" s="1"/>
  <c r="C226" i="74"/>
  <c r="C227" i="74"/>
  <c r="B227" i="74" s="1"/>
  <c r="C228" i="74"/>
  <c r="B228" i="74" s="1"/>
  <c r="C229" i="74"/>
  <c r="B229" i="74" s="1"/>
  <c r="C168" i="74"/>
  <c r="B168" i="74" s="1"/>
  <c r="J156" i="74"/>
  <c r="K156" i="74" s="1"/>
  <c r="J157" i="74"/>
  <c r="K157" i="74" s="1"/>
  <c r="J158" i="74"/>
  <c r="K158" i="74" s="1"/>
  <c r="J159" i="74"/>
  <c r="K159" i="74" s="1"/>
  <c r="J160" i="74"/>
  <c r="K160" i="74" s="1"/>
  <c r="J161" i="74"/>
  <c r="K161" i="74" s="1"/>
  <c r="J162" i="74"/>
  <c r="K162" i="74" s="1"/>
  <c r="J163" i="74"/>
  <c r="K163" i="74" s="1"/>
  <c r="J164" i="74"/>
  <c r="K164" i="74" s="1"/>
  <c r="J165" i="74"/>
  <c r="K165" i="74" s="1"/>
  <c r="J166" i="74"/>
  <c r="K166" i="74" s="1"/>
  <c r="J167" i="74"/>
  <c r="K167" i="74" s="1"/>
  <c r="J168" i="74"/>
  <c r="K168" i="74" s="1"/>
  <c r="J169" i="74"/>
  <c r="K169" i="74" s="1"/>
  <c r="J170" i="74"/>
  <c r="K170" i="74" s="1"/>
  <c r="J171" i="74"/>
  <c r="K171" i="74" s="1"/>
  <c r="K172" i="74"/>
  <c r="H156" i="74"/>
  <c r="G156" i="74" s="1"/>
  <c r="H157" i="74"/>
  <c r="G157" i="74" s="1"/>
  <c r="H158" i="74"/>
  <c r="H159" i="74"/>
  <c r="G159" i="74" s="1"/>
  <c r="H160" i="74"/>
  <c r="G160" i="74" s="1"/>
  <c r="H161" i="74"/>
  <c r="G161" i="74" s="1"/>
  <c r="H162" i="74"/>
  <c r="G162" i="74" s="1"/>
  <c r="H163" i="74"/>
  <c r="G163" i="74" s="1"/>
  <c r="H164" i="74"/>
  <c r="G164" i="74" s="1"/>
  <c r="H165" i="74"/>
  <c r="G165" i="74" s="1"/>
  <c r="H166" i="74"/>
  <c r="G166" i="74" s="1"/>
  <c r="H167" i="74"/>
  <c r="G167" i="74" s="1"/>
  <c r="H168" i="74"/>
  <c r="G168" i="74" s="1"/>
  <c r="H169" i="74"/>
  <c r="G169" i="74" s="1"/>
  <c r="H170" i="74"/>
  <c r="G170" i="74" s="1"/>
  <c r="H171" i="74"/>
  <c r="G171" i="74" s="1"/>
  <c r="G172" i="74"/>
  <c r="E156" i="74"/>
  <c r="F156" i="74" s="1"/>
  <c r="E157" i="74"/>
  <c r="F157" i="74" s="1"/>
  <c r="E158" i="74"/>
  <c r="F158" i="74" s="1"/>
  <c r="E159" i="74"/>
  <c r="F159" i="74" s="1"/>
  <c r="E160" i="74"/>
  <c r="F160" i="74" s="1"/>
  <c r="E161" i="74"/>
  <c r="F161" i="74" s="1"/>
  <c r="E162" i="74"/>
  <c r="F162" i="74" s="1"/>
  <c r="E163" i="74"/>
  <c r="F163" i="74" s="1"/>
  <c r="E164" i="74"/>
  <c r="F164" i="74" s="1"/>
  <c r="E165" i="74"/>
  <c r="F165" i="74" s="1"/>
  <c r="E166" i="74"/>
  <c r="F166" i="74" s="1"/>
  <c r="E167" i="74"/>
  <c r="F167" i="74" s="1"/>
  <c r="E168" i="74"/>
  <c r="F168" i="74" s="1"/>
  <c r="E169" i="74"/>
  <c r="F169" i="74" s="1"/>
  <c r="E170" i="74"/>
  <c r="F170" i="74" s="1"/>
  <c r="E171" i="74"/>
  <c r="F171" i="74" s="1"/>
  <c r="F172" i="74"/>
  <c r="C156" i="74"/>
  <c r="B156" i="74" s="1"/>
  <c r="C157" i="74"/>
  <c r="B157" i="74" s="1"/>
  <c r="C158" i="74"/>
  <c r="B158" i="74" s="1"/>
  <c r="C159" i="74"/>
  <c r="B159" i="74" s="1"/>
  <c r="C160" i="74"/>
  <c r="B160" i="74" s="1"/>
  <c r="C161" i="74"/>
  <c r="B161" i="74" s="1"/>
  <c r="C162" i="74"/>
  <c r="B162" i="74" s="1"/>
  <c r="C163" i="74"/>
  <c r="B163" i="74" s="1"/>
  <c r="C164" i="74"/>
  <c r="B164" i="74" s="1"/>
  <c r="C165" i="74"/>
  <c r="B165" i="74" s="1"/>
  <c r="C166" i="74"/>
  <c r="B166" i="74" s="1"/>
  <c r="C167" i="74"/>
  <c r="B167" i="74" s="1"/>
  <c r="C169" i="74"/>
  <c r="B169" i="74" s="1"/>
  <c r="C170" i="74"/>
  <c r="B170" i="74" s="1"/>
  <c r="C171" i="74"/>
  <c r="B171" i="74" s="1"/>
  <c r="B172" i="74"/>
  <c r="J214" i="74"/>
  <c r="K214" i="74" s="1"/>
  <c r="J215" i="74"/>
  <c r="K215" i="74" s="1"/>
  <c r="J216" i="74"/>
  <c r="K216" i="74" s="1"/>
  <c r="J217" i="74"/>
  <c r="K217" i="74" s="1"/>
  <c r="J218" i="74"/>
  <c r="K218" i="74" s="1"/>
  <c r="J219" i="74"/>
  <c r="K219" i="74" s="1"/>
  <c r="J220" i="74"/>
  <c r="K220" i="74" s="1"/>
  <c r="J221" i="74"/>
  <c r="K221" i="74" s="1"/>
  <c r="J222" i="74"/>
  <c r="K222" i="74" s="1"/>
  <c r="J223" i="74"/>
  <c r="K223" i="74" s="1"/>
  <c r="J224" i="74"/>
  <c r="K224" i="74" s="1"/>
  <c r="J225" i="74"/>
  <c r="K225" i="74" s="1"/>
  <c r="J226" i="74"/>
  <c r="K226" i="74" s="1"/>
  <c r="J227" i="74"/>
  <c r="K227" i="74" s="1"/>
  <c r="J228" i="74"/>
  <c r="K228" i="74" s="1"/>
  <c r="J229" i="74"/>
  <c r="K229" i="74" s="1"/>
  <c r="H214" i="74"/>
  <c r="G214" i="74" s="1"/>
  <c r="H215" i="74"/>
  <c r="G215" i="74" s="1"/>
  <c r="H216" i="74"/>
  <c r="G216" i="74" s="1"/>
  <c r="H217" i="74"/>
  <c r="G217" i="74" s="1"/>
  <c r="H218" i="74"/>
  <c r="G218" i="74" s="1"/>
  <c r="H219" i="74"/>
  <c r="G219" i="74" s="1"/>
  <c r="H220" i="74"/>
  <c r="G220" i="74" s="1"/>
  <c r="H221" i="74"/>
  <c r="G221" i="74" s="1"/>
  <c r="H222" i="74"/>
  <c r="G222" i="74" s="1"/>
  <c r="H223" i="74"/>
  <c r="G223" i="74" s="1"/>
  <c r="H224" i="74"/>
  <c r="G224" i="74" s="1"/>
  <c r="H225" i="74"/>
  <c r="G225" i="74" s="1"/>
  <c r="H226" i="74"/>
  <c r="G226" i="74" s="1"/>
  <c r="H227" i="74"/>
  <c r="G227" i="74" s="1"/>
  <c r="H228" i="74"/>
  <c r="G228" i="74" s="1"/>
  <c r="H229" i="74"/>
  <c r="G229" i="74" s="1"/>
  <c r="J213" i="74"/>
  <c r="K213" i="74" s="1"/>
  <c r="H213" i="74"/>
  <c r="G213" i="74" s="1"/>
  <c r="C155" i="74"/>
  <c r="E213" i="74"/>
  <c r="F213" i="74" s="1"/>
  <c r="C213" i="74"/>
  <c r="B213" i="74" s="1"/>
  <c r="J155" i="74"/>
  <c r="K155" i="74" s="1"/>
  <c r="H155" i="74"/>
  <c r="G155" i="74" s="1"/>
  <c r="E155" i="74"/>
  <c r="F155" i="74" s="1"/>
  <c r="E29" i="74"/>
  <c r="H29" i="74"/>
  <c r="J29" i="74"/>
  <c r="C29" i="74"/>
  <c r="E30" i="74"/>
  <c r="H30" i="74"/>
  <c r="J30" i="74"/>
  <c r="C30" i="74"/>
  <c r="D39" i="74"/>
  <c r="D40" i="74"/>
  <c r="D41" i="74"/>
  <c r="D42" i="74"/>
  <c r="D43" i="74"/>
  <c r="D44" i="74"/>
  <c r="D45" i="74"/>
  <c r="D46" i="74"/>
  <c r="D47" i="74"/>
  <c r="D48" i="74"/>
  <c r="D49" i="74"/>
  <c r="D50" i="74"/>
  <c r="D51" i="74"/>
  <c r="D52" i="74"/>
  <c r="D53" i="74"/>
  <c r="D54" i="74"/>
  <c r="D38" i="74"/>
  <c r="C39" i="74"/>
  <c r="C40" i="74"/>
  <c r="C41" i="74"/>
  <c r="C42" i="74"/>
  <c r="C43" i="74"/>
  <c r="C44" i="74"/>
  <c r="C45" i="74"/>
  <c r="C46" i="74"/>
  <c r="C47" i="74"/>
  <c r="C48" i="74"/>
  <c r="C49" i="74"/>
  <c r="C50" i="74"/>
  <c r="C51" i="74"/>
  <c r="C52" i="74"/>
  <c r="C53" i="74"/>
  <c r="C54" i="74"/>
  <c r="C38" i="74"/>
  <c r="B39" i="74"/>
  <c r="B40" i="74"/>
  <c r="B41" i="74"/>
  <c r="B42" i="74"/>
  <c r="B43" i="74"/>
  <c r="B44" i="74"/>
  <c r="B45" i="74"/>
  <c r="B46" i="74"/>
  <c r="B47" i="74"/>
  <c r="B48" i="74"/>
  <c r="B49" i="74"/>
  <c r="B50" i="74"/>
  <c r="B51" i="74"/>
  <c r="B52" i="74"/>
  <c r="B53" i="74"/>
  <c r="B54" i="74"/>
  <c r="J13" i="75"/>
  <c r="J14" i="75"/>
  <c r="J15" i="75"/>
  <c r="J16" i="75"/>
  <c r="J17" i="75"/>
  <c r="J18" i="75"/>
  <c r="J19" i="75"/>
  <c r="J20" i="75"/>
  <c r="J21" i="75"/>
  <c r="J22" i="75"/>
  <c r="J23" i="75"/>
  <c r="J24" i="75"/>
  <c r="J25" i="75"/>
  <c r="J26" i="75"/>
  <c r="J27" i="75"/>
  <c r="J12" i="75"/>
  <c r="F13" i="75"/>
  <c r="F14" i="75"/>
  <c r="F15" i="75"/>
  <c r="F16" i="75"/>
  <c r="F17" i="75"/>
  <c r="F18" i="75"/>
  <c r="F19" i="75"/>
  <c r="F20" i="75"/>
  <c r="F21" i="75"/>
  <c r="F22" i="75"/>
  <c r="F23" i="75"/>
  <c r="F24" i="75"/>
  <c r="F25" i="75"/>
  <c r="F26" i="75"/>
  <c r="F27" i="75"/>
  <c r="F12" i="75"/>
  <c r="E94" i="66"/>
  <c r="F92" i="66"/>
  <c r="C94" i="66"/>
  <c r="B92" i="66"/>
  <c r="C233" i="74" l="1"/>
  <c r="H174" i="74"/>
  <c r="B226" i="74"/>
  <c r="H233" i="74"/>
  <c r="C174" i="74"/>
  <c r="G158" i="74"/>
  <c r="B155" i="74"/>
  <c r="C235" i="74"/>
  <c r="J233" i="74"/>
  <c r="H235" i="74"/>
  <c r="E233" i="74"/>
  <c r="C31" i="74"/>
  <c r="H31" i="74"/>
  <c r="F91" i="66"/>
  <c r="B91" i="66"/>
  <c r="F90" i="66"/>
  <c r="B90" i="66"/>
  <c r="F89" i="66"/>
  <c r="B89" i="66"/>
  <c r="F88" i="66"/>
  <c r="B88" i="66"/>
  <c r="F87" i="66"/>
  <c r="B87" i="66"/>
  <c r="F86" i="66"/>
  <c r="B86" i="66"/>
  <c r="F85" i="66"/>
  <c r="B85" i="66"/>
  <c r="F84" i="66"/>
  <c r="B84" i="66"/>
  <c r="F83" i="66"/>
  <c r="B83" i="66"/>
  <c r="F82" i="66"/>
  <c r="B82" i="66"/>
  <c r="F81" i="66"/>
  <c r="B81" i="66"/>
  <c r="F80" i="66"/>
  <c r="B80" i="66"/>
  <c r="F79" i="66"/>
  <c r="B79" i="66"/>
  <c r="F78" i="66"/>
  <c r="B78" i="66"/>
  <c r="F77" i="66"/>
  <c r="B77" i="66"/>
  <c r="F76" i="66"/>
  <c r="B76" i="66"/>
  <c r="H234" i="74" l="1"/>
  <c r="H236" i="74" s="1"/>
  <c r="C234" i="74"/>
  <c r="C236" i="74" s="1"/>
</calcChain>
</file>

<file path=xl/sharedStrings.xml><?xml version="1.0" encoding="utf-8"?>
<sst xmlns="http://schemas.openxmlformats.org/spreadsheetml/2006/main" count="321" uniqueCount="176">
  <si>
    <t>Males</t>
  </si>
  <si>
    <t>Females</t>
  </si>
  <si>
    <t>Uses</t>
  </si>
  <si>
    <t>Often used by demographers.</t>
  </si>
  <si>
    <t>Remove the border.</t>
  </si>
  <si>
    <t>Age at onset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</si>
  <si>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</si>
  <si>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</si>
  <si>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</si>
  <si>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</si>
  <si>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</si>
  <si>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</si>
  <si>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</si>
  <si>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</si>
  <si>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</si>
  <si>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</si>
  <si>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</si>
  <si>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</si>
  <si>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</si>
  <si>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</si>
  <si>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</si>
  <si>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75+</t>
  </si>
  <si>
    <t>Placeholder Space for Center Labels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</si>
  <si>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</si>
  <si>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</si>
  <si>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</si>
  <si>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</si>
  <si>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</si>
  <si>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</si>
  <si>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</si>
  <si>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</si>
  <si>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</si>
  <si>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</si>
  <si>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</si>
  <si>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</si>
  <si>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</si>
  <si>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</si>
  <si>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</si>
  <si>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Highlight the gray section of the table (the entire thing)</t>
  </si>
  <si>
    <t>Remove the vertical grid lines.</t>
  </si>
  <si>
    <t>Click on any of the bars.</t>
  </si>
  <si>
    <r>
      <t xml:space="preserve">Right-click and select </t>
    </r>
    <r>
      <rPr>
        <i/>
        <sz val="11"/>
        <color theme="1"/>
        <rFont val="Montserrat"/>
        <family val="2"/>
        <scheme val="minor"/>
      </rPr>
      <t>Format Data Series</t>
    </r>
    <r>
      <rPr>
        <sz val="11"/>
        <color theme="1"/>
        <rFont val="Montserrat"/>
        <family val="2"/>
        <scheme val="minor"/>
      </rPr>
      <t>.</t>
    </r>
  </si>
  <si>
    <t>Click on the dark bars.</t>
  </si>
  <si>
    <r>
      <t xml:space="preserve">Right-click and select </t>
    </r>
    <r>
      <rPr>
        <i/>
        <sz val="11"/>
        <color theme="1"/>
        <rFont val="Montserrat"/>
        <family val="2"/>
        <scheme val="minor"/>
      </rPr>
      <t>Add Data Labels</t>
    </r>
    <r>
      <rPr>
        <sz val="11"/>
        <color theme="1"/>
        <rFont val="Montserrat"/>
        <family val="2"/>
        <scheme val="minor"/>
      </rPr>
      <t>.</t>
    </r>
  </si>
  <si>
    <t>Ignore your computer's default sizing, which is 3 inches by 5 inches.</t>
  </si>
  <si>
    <t>I recommend 6.5 inches wide for reports (because reports are 8.5 inches wide, minus the 1-inch margins on each side).</t>
  </si>
  <si>
    <t>I recommend ~10 inches wide for slides (the exact sizing depends on whether you're using 4:3 slides or 16:9 slides).</t>
  </si>
  <si>
    <t>Placeholder Space on the Far Left</t>
  </si>
  <si>
    <t>Placeholder Space on the Far Right</t>
  </si>
  <si>
    <t>Before</t>
  </si>
  <si>
    <t>After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</si>
  <si>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</si>
  <si>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The finished product will look like this:</t>
  </si>
  <si>
    <t>Real-Life Examples</t>
  </si>
  <si>
    <t>Ann K. Emery</t>
  </si>
  <si>
    <t>Blog</t>
  </si>
  <si>
    <t>LinkedIn</t>
  </si>
  <si>
    <t>Contact</t>
  </si>
  <si>
    <r>
      <t xml:space="preserve">Insert a </t>
    </r>
    <r>
      <rPr>
        <i/>
        <sz val="11"/>
        <color theme="1"/>
        <rFont val="Montserrat"/>
        <family val="2"/>
        <scheme val="minor"/>
      </rPr>
      <t>2-D Horizontal 100% Stacked Bar</t>
    </r>
    <r>
      <rPr>
        <sz val="11"/>
        <color theme="1"/>
        <rFont val="Montserrat"/>
        <family val="2"/>
        <scheme val="minor"/>
      </rPr>
      <t>.</t>
    </r>
  </si>
  <si>
    <t>Click on the light/invisible bars.</t>
  </si>
  <si>
    <t>Then, adjust the numbers or percentages that feed into those labels.</t>
  </si>
  <si>
    <r>
      <t xml:space="preserve">Click on </t>
    </r>
    <r>
      <rPr>
        <i/>
        <sz val="11"/>
        <color theme="1"/>
        <rFont val="Montserrat"/>
        <family val="2"/>
        <scheme val="minor"/>
      </rPr>
      <t>Value from Cells.</t>
    </r>
  </si>
  <si>
    <r>
      <t xml:space="preserve">Click on the percentages, right-click, and select </t>
    </r>
    <r>
      <rPr>
        <i/>
        <sz val="11"/>
        <color theme="1"/>
        <rFont val="Montserrat"/>
        <family val="2"/>
        <scheme val="minor"/>
      </rPr>
      <t xml:space="preserve">Format Data Labels. </t>
    </r>
  </si>
  <si>
    <t>Repeat.</t>
  </si>
  <si>
    <r>
      <t xml:space="preserve">In the </t>
    </r>
    <r>
      <rPr>
        <i/>
        <sz val="11"/>
        <color theme="1"/>
        <rFont val="Montserrat"/>
        <family val="2"/>
        <scheme val="minor"/>
      </rPr>
      <t>Select Data Label Range</t>
    </r>
    <r>
      <rPr>
        <sz val="11"/>
        <color theme="1"/>
        <rFont val="Montserrat"/>
        <family val="2"/>
        <scheme val="minor"/>
      </rPr>
      <t xml:space="preserve"> pop-up window, click on the arrow. Then, go highlight the numbers that should feed into the labels.</t>
    </r>
  </si>
  <si>
    <r>
      <t xml:space="preserve">Uncheck the boxes for </t>
    </r>
    <r>
      <rPr>
        <i/>
        <sz val="11"/>
        <color theme="1"/>
        <rFont val="Montserrat"/>
        <family val="2"/>
        <scheme val="minor"/>
      </rPr>
      <t>Value</t>
    </r>
    <r>
      <rPr>
        <sz val="11"/>
        <color theme="1"/>
        <rFont val="Montserrat"/>
        <family val="2"/>
        <scheme val="minor"/>
      </rPr>
      <t xml:space="preserve"> and S</t>
    </r>
    <r>
      <rPr>
        <i/>
        <sz val="11"/>
        <color theme="1"/>
        <rFont val="Montserrat"/>
        <family val="2"/>
        <scheme val="minor"/>
      </rPr>
      <t>how Leader Lines.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</si>
  <si>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Format</t>
    </r>
    <r>
      <rPr>
        <sz val="11"/>
        <color theme="1"/>
        <rFont val="Montserrat"/>
        <family val="2"/>
        <scheme val="minor"/>
      </rPr>
      <t xml:space="preserve"> tab.</t>
    </r>
  </si>
  <si>
    <t>To change the graph's size, click on the chart to activate it.</t>
  </si>
  <si>
    <t>On the far right side of the screen, you can adjust the graph's height and width.</t>
  </si>
  <si>
    <r>
      <t xml:space="preserve">Go to the </t>
    </r>
    <r>
      <rPr>
        <i/>
        <sz val="11"/>
        <color theme="1"/>
        <rFont val="Montserrat"/>
        <family val="2"/>
        <scheme val="minor"/>
      </rPr>
      <t>Page Layout</t>
    </r>
    <r>
      <rPr>
        <sz val="11"/>
        <color theme="1"/>
        <rFont val="Montserrat"/>
        <family val="2"/>
        <scheme val="minor"/>
      </rPr>
      <t xml:space="preserve"> tab.</t>
    </r>
  </si>
  <si>
    <r>
      <t xml:space="preserve">Click on </t>
    </r>
    <r>
      <rPr>
        <i/>
        <sz val="11"/>
        <color theme="1"/>
        <rFont val="Montserrat"/>
        <family val="2"/>
        <scheme val="minor"/>
      </rPr>
      <t>Colors</t>
    </r>
    <r>
      <rPr>
        <sz val="11"/>
        <color theme="1"/>
        <rFont val="Montserrat"/>
        <family val="2"/>
        <scheme val="minor"/>
      </rPr>
      <t xml:space="preserve"> and select the </t>
    </r>
    <r>
      <rPr>
        <i/>
        <sz val="11"/>
        <color theme="1"/>
        <rFont val="Montserrat"/>
        <family val="2"/>
        <scheme val="minor"/>
      </rPr>
      <t>Theme Colors</t>
    </r>
    <r>
      <rPr>
        <sz val="11"/>
        <color theme="1"/>
        <rFont val="Montserrat"/>
        <family val="2"/>
        <scheme val="minor"/>
      </rPr>
      <t>.</t>
    </r>
  </si>
  <si>
    <r>
      <t xml:space="preserve">Click on </t>
    </r>
    <r>
      <rPr>
        <i/>
        <sz val="11"/>
        <color theme="1"/>
        <rFont val="Montserrat"/>
        <family val="2"/>
        <scheme val="minor"/>
      </rPr>
      <t>Fonts</t>
    </r>
    <r>
      <rPr>
        <sz val="11"/>
        <color theme="1"/>
        <rFont val="Montserrat"/>
        <family val="2"/>
        <scheme val="minor"/>
      </rPr>
      <t xml:space="preserve"> and select the </t>
    </r>
    <r>
      <rPr>
        <i/>
        <sz val="11"/>
        <color theme="1"/>
        <rFont val="Montserrat"/>
        <family val="2"/>
        <scheme val="minor"/>
      </rPr>
      <t>Theme Fonts.</t>
    </r>
  </si>
  <si>
    <t>I suggest matching the label color to the corresponding bar, e.g., blue font for a blue bar.</t>
  </si>
  <si>
    <t>Colored font should be bold, not regular.</t>
  </si>
  <si>
    <t>Make sure the fonts are at least size 11-12 (for documents) and at least size 18 (for presentation slides).</t>
  </si>
  <si>
    <t>You can use text boxes or my magic trick.</t>
  </si>
  <si>
    <t>Step 2: Insert a 2-D Horizontal 100% Stacked Bar Chart</t>
  </si>
  <si>
    <t>Step 4: Declutter</t>
  </si>
  <si>
    <t>Step 5: Reduce the Vertical Gap between Bars</t>
  </si>
  <si>
    <t>Step 8: Adjust the Graph's Size</t>
  </si>
  <si>
    <t>Step 9: Match the Fonts and Colors to the Recipient's Brand Guidelines</t>
  </si>
  <si>
    <t>Step 10: Label the Groups at the Top</t>
  </si>
  <si>
    <t>Written Tutorial</t>
  </si>
  <si>
    <t>We're going to disguise a stacked bar chart as a population pyramid!</t>
  </si>
  <si>
    <t>Set Up a Magic Table with "Placeholder" space.</t>
  </si>
  <si>
    <t>The gray shaded area will get pulled into the chart.</t>
  </si>
  <si>
    <t>Max</t>
  </si>
  <si>
    <t>&lt;-- These two columns add to 35. --&gt;</t>
  </si>
  <si>
    <t>You guess this number and change it later.</t>
  </si>
  <si>
    <t>&lt;--- We'll use this row later to embed the labels.</t>
  </si>
  <si>
    <t>Step 3: Adjust the Colors So You Can See the Population Pyramid</t>
  </si>
  <si>
    <t>Click on the second set of bars. That's real data. Leave it colored in.</t>
  </si>
  <si>
    <t>Can you see the population pyramid now??</t>
  </si>
  <si>
    <t>Click on the fourth set of bars. That's real data. Leave it colored in.</t>
  </si>
  <si>
    <r>
      <t xml:space="preserve">Click on the first set of bars. That's placeholder space. Use the </t>
    </r>
    <r>
      <rPr>
        <i/>
        <sz val="11"/>
        <color theme="1"/>
        <rFont val="Montserrat"/>
        <family val="2"/>
        <scheme val="minor"/>
      </rPr>
      <t>Shape Fill</t>
    </r>
    <r>
      <rPr>
        <sz val="11"/>
        <color theme="1"/>
        <rFont val="Montserrat"/>
        <family val="2"/>
        <scheme val="minor"/>
      </rPr>
      <t xml:space="preserve"> button (the paint can) to re-color them as white, transparent, or light gray.</t>
    </r>
  </si>
  <si>
    <r>
      <t xml:space="preserve">Click on the third set of bars. That's placeholder space. Use the </t>
    </r>
    <r>
      <rPr>
        <i/>
        <sz val="11"/>
        <color theme="1"/>
        <rFont val="Montserrat"/>
        <family val="2"/>
        <scheme val="minor"/>
      </rPr>
      <t>Shape Fill</t>
    </r>
    <r>
      <rPr>
        <sz val="11"/>
        <color theme="1"/>
        <rFont val="Montserrat"/>
        <family val="2"/>
        <scheme val="minor"/>
      </rPr>
      <t xml:space="preserve"> button (the paint can) to re-color them as white, transparent, or light gray.</t>
    </r>
  </si>
  <si>
    <r>
      <t xml:space="preserve">Click on the fifth set of bars. That's placeholder space. Use the </t>
    </r>
    <r>
      <rPr>
        <i/>
        <sz val="11"/>
        <color theme="1"/>
        <rFont val="Montserrat"/>
        <family val="2"/>
        <scheme val="minor"/>
      </rPr>
      <t>Shape Fill</t>
    </r>
    <r>
      <rPr>
        <sz val="11"/>
        <color theme="1"/>
        <rFont val="Montserrat"/>
        <family val="2"/>
        <scheme val="minor"/>
      </rPr>
      <t xml:space="preserve"> button (the paint can) to re-color them as white, transparent, or light gray.</t>
    </r>
  </si>
  <si>
    <t>Delete the built-in title (I suggest writing titles directly into your Word document or adding a brand new text box into your PowerPoint slide).</t>
  </si>
  <si>
    <t>Delete the vertical axis labels (the 1 through 15 along the left side).</t>
  </si>
  <si>
    <t>Delete the horizontal axis labels (the 0% to 100% along the bottom).</t>
  </si>
  <si>
    <t>Delete the legend.</t>
  </si>
  <si>
    <r>
      <t xml:space="preserve">Reduce the </t>
    </r>
    <r>
      <rPr>
        <i/>
        <sz val="11"/>
        <color theme="1"/>
        <rFont val="Montserrat"/>
        <family val="2"/>
        <scheme val="minor"/>
      </rPr>
      <t>Gap Width</t>
    </r>
    <r>
      <rPr>
        <sz val="11"/>
        <color theme="1"/>
        <rFont val="Montserrat"/>
        <family val="2"/>
        <scheme val="minor"/>
      </rPr>
      <t xml:space="preserve"> to 10%.</t>
    </r>
  </si>
  <si>
    <r>
      <t xml:space="preserve">Then, adjust the label placement. Click on the percentages, right-click, and select </t>
    </r>
    <r>
      <rPr>
        <i/>
        <sz val="11"/>
        <color theme="1"/>
        <rFont val="Montserrat"/>
        <family val="2"/>
        <scheme val="minor"/>
      </rPr>
      <t>Format Data Labels</t>
    </r>
    <r>
      <rPr>
        <sz val="11"/>
        <color theme="1"/>
        <rFont val="Montserrat"/>
        <family val="2"/>
        <scheme val="minor"/>
      </rPr>
      <t xml:space="preserve">. Move the labels from the </t>
    </r>
    <r>
      <rPr>
        <i/>
        <sz val="11"/>
        <color theme="1"/>
        <rFont val="Montserrat"/>
        <family val="2"/>
        <scheme val="minor"/>
      </rPr>
      <t>Center</t>
    </r>
    <r>
      <rPr>
        <sz val="11"/>
        <color theme="1"/>
        <rFont val="Montserrat"/>
        <family val="2"/>
        <scheme val="minor"/>
      </rPr>
      <t xml:space="preserve"> to </t>
    </r>
    <r>
      <rPr>
        <i/>
        <sz val="11"/>
        <color theme="1"/>
        <rFont val="Montserrat"/>
        <family val="2"/>
        <scheme val="minor"/>
      </rPr>
      <t>Inside Base</t>
    </r>
    <r>
      <rPr>
        <sz val="11"/>
        <color theme="1"/>
        <rFont val="Montserrat"/>
        <family val="2"/>
        <scheme val="minor"/>
      </rPr>
      <t xml:space="preserve"> or </t>
    </r>
    <r>
      <rPr>
        <i/>
        <sz val="11"/>
        <color theme="1"/>
        <rFont val="Montserrat"/>
        <family val="2"/>
        <scheme val="minor"/>
      </rPr>
      <t>Inside End</t>
    </r>
    <r>
      <rPr>
        <sz val="11"/>
        <color theme="1"/>
        <rFont val="Montserrat"/>
        <family val="2"/>
        <scheme val="minor"/>
      </rPr>
      <t xml:space="preserve"> (so that viewers' eyes are drawn to the endpoints).</t>
    </r>
  </si>
  <si>
    <r>
      <t xml:space="preserve">Adjust the </t>
    </r>
    <r>
      <rPr>
        <i/>
        <sz val="11"/>
        <color theme="1"/>
        <rFont val="Montserrat"/>
        <family val="2"/>
        <scheme val="minor"/>
      </rPr>
      <t>Label Position</t>
    </r>
    <r>
      <rPr>
        <sz val="11"/>
        <color theme="1"/>
        <rFont val="Montserrat"/>
        <family val="2"/>
        <scheme val="minor"/>
      </rPr>
      <t xml:space="preserve"> so that the labels are </t>
    </r>
    <r>
      <rPr>
        <i/>
        <sz val="11"/>
        <color theme="1"/>
        <rFont val="Montserrat"/>
        <family val="2"/>
        <scheme val="minor"/>
      </rPr>
      <t>Inside End</t>
    </r>
    <r>
      <rPr>
        <sz val="11"/>
        <color theme="1"/>
        <rFont val="Montserrat"/>
        <family val="2"/>
        <scheme val="minor"/>
      </rPr>
      <t xml:space="preserve"> or </t>
    </r>
    <r>
      <rPr>
        <i/>
        <sz val="11"/>
        <color theme="1"/>
        <rFont val="Montserrat"/>
        <family val="2"/>
        <scheme val="minor"/>
      </rPr>
      <t>Inside Base.</t>
    </r>
  </si>
  <si>
    <t>Step 9: Add Age Range Labels Down the Middle</t>
  </si>
  <si>
    <t>Go back to the Magic Table and adjust the placeholder value as needed.</t>
  </si>
  <si>
    <t>Step 1: Set Up Your Table</t>
  </si>
  <si>
    <t>Online Courses</t>
  </si>
  <si>
    <t>Depict Data Studio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</si>
  <si>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</si>
  <si>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</si>
  <si>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</si>
  <si>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Population Pyramids</t>
  </si>
  <si>
    <t xml:space="preserve">https://depictdatastudio.com/visualize-age-sex-patterns-with-population-pyramids/ </t>
  </si>
  <si>
    <t>Your original table will look like this:</t>
  </si>
  <si>
    <t>Step 6: Add Labels to the Inside of the Colored Bars</t>
  </si>
  <si>
    <t>Step 7: Or, Add Labels to the Outside of the Colored Bars</t>
  </si>
  <si>
    <t>Two histograms, arranged back to back.</t>
  </si>
  <si>
    <t>Visualize an ordinal variable (e.g., age ranges) with two categories (e.g., males vs. females).</t>
  </si>
  <si>
    <t>a.k.a. back-to-back bar charts</t>
  </si>
  <si>
    <t>Compare distributions. (Are the two sides symmetrical? Right-skewed? Left-skewed?)</t>
  </si>
  <si>
    <t xml:space="preserve">https://depictdatastudio.com/charts/population-pyramids/ </t>
  </si>
  <si>
    <t>Small Multiples Population Pyramids</t>
  </si>
  <si>
    <t>Population Pyramids with Data Bars</t>
  </si>
  <si>
    <t>where you design the one-pager in Excel but then share it with others as a PDF.</t>
  </si>
  <si>
    <t xml:space="preserve">These would work well for static dashboards -- </t>
  </si>
  <si>
    <t xml:space="preserve">Data bars are NOT recommended for longer reports or slides -- </t>
  </si>
  <si>
    <t>I'll cry if you paste a grainy screenshot into your once-beautiful-now-tarnished slides.</t>
  </si>
  <si>
    <t>Regular table</t>
  </si>
  <si>
    <t>Magic table + finished product</t>
  </si>
  <si>
    <t>Age</t>
  </si>
  <si>
    <t>This example is based on a case study from Office Hours.</t>
  </si>
  <si>
    <t>These aren't the student's real numbers, and these aren't the real years, but you get the idea.</t>
  </si>
  <si>
    <t>Regular Table</t>
  </si>
  <si>
    <t>Age Range</t>
  </si>
  <si>
    <t>2020 Males</t>
  </si>
  <si>
    <t>2030 Males</t>
  </si>
  <si>
    <t>2020 Females</t>
  </si>
  <si>
    <t>2030 Females</t>
  </si>
  <si>
    <t>75-79</t>
  </si>
  <si>
    <t>The Student's "Before" Version</t>
  </si>
  <si>
    <t>A mix of bars with lines.</t>
  </si>
  <si>
    <t>80+</t>
  </si>
  <si>
    <t>Left Placeholder</t>
  </si>
  <si>
    <t>Middle Placeholder</t>
  </si>
  <si>
    <t>Right Placeholder</t>
  </si>
  <si>
    <t>The Student's Magic Table</t>
  </si>
  <si>
    <t>Total</t>
  </si>
  <si>
    <t>Traditional version for a landscape Word doc</t>
  </si>
  <si>
    <t>Storytelling version for a landscape Word doc</t>
  </si>
  <si>
    <t>DepictDataStudio.com</t>
  </si>
  <si>
    <t>LinkedIn.com/in/AnnKEmery</t>
  </si>
  <si>
    <t>Data Training</t>
  </si>
  <si>
    <t>Courses.DepictDataStudio.com</t>
  </si>
  <si>
    <t>Private Workshops</t>
  </si>
  <si>
    <t>DepictDataStudio.com/Workshops</t>
  </si>
  <si>
    <t>Keynotes &amp; Conference Sessions</t>
  </si>
  <si>
    <t>DepictDataStudio.com/Keynotes</t>
  </si>
  <si>
    <t>Consulting</t>
  </si>
  <si>
    <t>DepictDataStudio.com/Consulting</t>
  </si>
  <si>
    <t>Age 65+</t>
  </si>
  <si>
    <t>65+ Males and Females %</t>
  </si>
  <si>
    <t>65+ Males vs Females #</t>
  </si>
  <si>
    <t>65+ Males and Females #</t>
  </si>
  <si>
    <t>All ages #</t>
  </si>
  <si>
    <t>Totals</t>
  </si>
  <si>
    <t>Order</t>
  </si>
  <si>
    <t>Based on this tutorial:</t>
  </si>
  <si>
    <t xml:space="preserve">https://excelnotes.com/how-to-make-a-population-pyramid-with-projection-lines/ </t>
  </si>
  <si>
    <t>Bare-Minimum Edits</t>
  </si>
  <si>
    <t>Or, these colors:</t>
  </si>
  <si>
    <t>Related Blog Post</t>
  </si>
  <si>
    <t>https://depictdatastudio.com/how-to-visualize-population-projections-with-small-multiples-population-pyramids</t>
  </si>
  <si>
    <t>Placeholder Left</t>
  </si>
  <si>
    <t>Placeholder Middle</t>
  </si>
  <si>
    <t>Placeholder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</si>
</sst>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6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2"/>
      <name val="Montserrat"/>
      <scheme val="minor"/>
    </font>
    <font>
      <sz val="12"/>
      <name val="Montserrat"/>
      <scheme val="minor"/>
    </font>
    <font>
      <sz val="11"/>
      <name val="Montserrat"/>
      <scheme val="minor"/>
    </font>
    <font>
      <b/>
      <sz val="11"/>
      <color theme="4"/>
      <name val="Montserrat"/>
      <scheme val="minor"/>
    </font>
    <font>
      <b/>
      <sz val="11"/>
      <color theme="4"/>
      <name val="Montserrat"/>
      <family val="2"/>
      <scheme val="minor"/>
    </font>
    <font>
      <b/>
      <sz val="11"/>
      <color theme="5"/>
      <name val="Montserrat"/>
      <family val="2"/>
      <scheme val="minor"/>
    </font>
    <font>
      <b/>
      <sz val="11"/>
      <color theme="1"/>
      <name val="Montserrat"/>
      <scheme val="minor"/>
    </font>
    <font>
      <b/>
      <sz val="11"/>
      <color theme="5"/>
      <name val="Montserrat"/>
      <scheme val="minor"/>
    </font>
    <font>
      <sz val="8"/>
      <name val="Montserrat"/>
      <family val="2"/>
      <scheme val="minor"/>
    </font>
    <font>
      <b/>
      <sz val="11"/>
      <name val="Montserrat"/>
      <scheme val="minor"/>
    </font>
    <font>
      <sz val="11"/>
      <color theme="1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3">
    <xf numFmtId="0" fontId="0" fillId="0" borderId="0"/>
    <xf numFmtId="0" fontId="24" fillId="0" borderId="0" applyNumberFormat="0" applyAlignment="0" applyProtection="0"/>
    <xf numFmtId="0" fontId="25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" applyNumberFormat="0" applyAlignment="0" applyProtection="0"/>
    <xf numFmtId="0" fontId="15" fillId="7" borderId="2" applyNumberFormat="0" applyAlignment="0" applyProtection="0"/>
    <xf numFmtId="0" fontId="16" fillId="7" borderId="1" applyNumberFormat="0" applyAlignment="0" applyProtection="0"/>
    <xf numFmtId="0" fontId="17" fillId="0" borderId="3" applyNumberFormat="0" applyFill="0" applyAlignment="0" applyProtection="0"/>
    <xf numFmtId="0" fontId="18" fillId="8" borderId="4" applyNumberFormat="0" applyAlignment="0" applyProtection="0"/>
    <xf numFmtId="0" fontId="19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8" fillId="0" borderId="0" applyNumberFormat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4" fillId="0" borderId="0" xfId="1"/>
    <xf numFmtId="0" fontId="0" fillId="0" borderId="0" xfId="0" applyAlignment="1">
      <alignment horizontal="right"/>
    </xf>
    <xf numFmtId="0" fontId="0" fillId="0" borderId="0" xfId="0" quotePrefix="1"/>
    <xf numFmtId="0" fontId="23" fillId="0" borderId="0" xfId="5"/>
    <xf numFmtId="0" fontId="24" fillId="0" borderId="0" xfId="1" applyAlignment="1">
      <alignment horizontal="left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7" fillId="0" borderId="0" xfId="0" applyFont="1"/>
    <xf numFmtId="0" fontId="25" fillId="0" borderId="0" xfId="2"/>
    <xf numFmtId="0" fontId="6" fillId="2" borderId="0" xfId="0" applyFont="1" applyFill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2" borderId="0" xfId="0" quotePrefix="1" applyFill="1" applyAlignment="1">
      <alignment horizontal="right"/>
    </xf>
    <xf numFmtId="0" fontId="0" fillId="2" borderId="0" xfId="0" applyFill="1" applyAlignment="1">
      <alignment horizontal="right"/>
    </xf>
    <xf numFmtId="0" fontId="5" fillId="0" borderId="0" xfId="20"/>
    <xf numFmtId="0" fontId="1" fillId="0" borderId="0" xfId="22"/>
    <xf numFmtId="0" fontId="26" fillId="0" borderId="0" xfId="2" applyFont="1"/>
    <xf numFmtId="0" fontId="27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quotePrefix="1" applyAlignment="1">
      <alignment horizontal="center"/>
    </xf>
    <xf numFmtId="0" fontId="23" fillId="0" borderId="0" xfId="5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23" fillId="0" borderId="0" xfId="5" applyAlignment="1">
      <alignment horizontal="right"/>
    </xf>
    <xf numFmtId="0" fontId="24" fillId="0" borderId="0" xfId="1" applyAlignment="1">
      <alignment horizontal="right"/>
    </xf>
    <xf numFmtId="0" fontId="31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1" fillId="0" borderId="0" xfId="0" applyFont="1"/>
    <xf numFmtId="164" fontId="0" fillId="0" borderId="0" xfId="31" applyNumberFormat="1" applyFont="1"/>
    <xf numFmtId="0" fontId="31" fillId="0" borderId="0" xfId="0" applyFont="1" applyAlignment="1">
      <alignment wrapText="1"/>
    </xf>
    <xf numFmtId="0" fontId="31" fillId="0" borderId="0" xfId="0" applyFont="1" applyAlignment="1">
      <alignment horizontal="right" wrapText="1"/>
    </xf>
    <xf numFmtId="0" fontId="0" fillId="0" borderId="0" xfId="0" applyAlignment="1">
      <alignment wrapText="1"/>
    </xf>
    <xf numFmtId="164" fontId="0" fillId="0" borderId="0" xfId="0" applyNumberFormat="1"/>
    <xf numFmtId="164" fontId="31" fillId="0" borderId="0" xfId="0" applyNumberFormat="1" applyFont="1"/>
    <xf numFmtId="9" fontId="0" fillId="0" borderId="0" xfId="32" applyFont="1"/>
    <xf numFmtId="9" fontId="31" fillId="0" borderId="0" xfId="32" applyFont="1"/>
    <xf numFmtId="164" fontId="34" fillId="2" borderId="0" xfId="32" applyNumberFormat="1" applyFont="1" applyFill="1"/>
    <xf numFmtId="164" fontId="27" fillId="0" borderId="0" xfId="32" applyNumberFormat="1" applyFont="1" applyAlignment="1">
      <alignment wrapText="1"/>
    </xf>
    <xf numFmtId="164" fontId="27" fillId="0" borderId="0" xfId="32" applyNumberFormat="1" applyFont="1"/>
    <xf numFmtId="164" fontId="27" fillId="0" borderId="0" xfId="31" applyNumberFormat="1" applyFont="1"/>
    <xf numFmtId="164" fontId="27" fillId="0" borderId="0" xfId="32" applyNumberFormat="1" applyFont="1" applyFill="1" applyAlignment="1">
      <alignment wrapText="1"/>
    </xf>
    <xf numFmtId="164" fontId="34" fillId="0" borderId="0" xfId="32" applyNumberFormat="1" applyFont="1" applyFill="1"/>
    <xf numFmtId="164" fontId="27" fillId="0" borderId="0" xfId="31" applyNumberFormat="1" applyFont="1" applyFill="1"/>
    <xf numFmtId="164" fontId="27" fillId="0" borderId="0" xfId="32" applyNumberFormat="1" applyFont="1" applyFill="1"/>
    <xf numFmtId="0" fontId="35" fillId="0" borderId="0" xfId="0" applyFont="1"/>
    <xf numFmtId="164" fontId="35" fillId="0" borderId="0" xfId="0" applyNumberFormat="1" applyFont="1"/>
    <xf numFmtId="164" fontId="0" fillId="0" borderId="0" xfId="0" quotePrefix="1" applyNumberFormat="1"/>
    <xf numFmtId="0" fontId="0" fillId="0" borderId="0" xfId="0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30" fillId="0" borderId="0" xfId="0" applyFont="1" applyAlignment="1">
      <alignment horizontal="center" wrapText="1"/>
    </xf>
  </cellXfs>
  <cellStyles count="33">
    <cellStyle name="Bad" xfId="9" builtinId="27" hidden="1"/>
    <cellStyle name="Calculation" xfId="13" builtinId="22" hidden="1"/>
    <cellStyle name="Check Cell" xfId="15" builtinId="23" hidden="1"/>
    <cellStyle name="Comma" xfId="31" builtinId="3"/>
    <cellStyle name="Explanatory Text" xfId="18" builtinId="53" hidden="1"/>
    <cellStyle name="Followed Hyperlink" xfId="6" builtinId="9" hidden="1"/>
    <cellStyle name="Good" xfId="8" builtinId="26" hidden="1"/>
    <cellStyle name="Heading 1" xfId="1" builtinId="16" customBuiltin="1"/>
    <cellStyle name="Heading 1 2" xfId="24" xr:uid="{13EBA550-4209-4C13-B869-ED9596F4A5A6}"/>
    <cellStyle name="Heading 1 3" xfId="21" xr:uid="{601B7DE6-2DAE-4D26-935A-52D5A0A9F582}"/>
    <cellStyle name="Heading 2" xfId="2" builtinId="17" customBuiltin="1"/>
    <cellStyle name="Heading 3" xfId="3" builtinId="18" hidden="1" customBuiltin="1"/>
    <cellStyle name="Heading 4" xfId="7" builtinId="19" hidden="1"/>
    <cellStyle name="Hyperlink" xfId="4" builtinId="8" hidden="1"/>
    <cellStyle name="Hyperlink" xfId="20" builtinId="8"/>
    <cellStyle name="Input" xfId="11" builtinId="20" hidden="1"/>
    <cellStyle name="Linked Cell" xfId="14" builtinId="24" hidden="1"/>
    <cellStyle name="Neutral" xfId="10" builtinId="28" hidden="1"/>
    <cellStyle name="Normal" xfId="0" builtinId="0"/>
    <cellStyle name="Normal 6" xfId="22" xr:uid="{5F0C2094-E1D5-43BE-9B2C-2AF0D31FE22F}"/>
    <cellStyle name="Note" xfId="17" builtinId="10" hidden="1"/>
    <cellStyle name="Output" xfId="12" builtinId="21" hidden="1"/>
    <cellStyle name="Percent" xfId="32" builtinId="5"/>
    <cellStyle name="style1626719321189" xfId="25" xr:uid="{3F901C09-A810-4990-AE82-4002D5EA3FBB}"/>
    <cellStyle name="style1626719321264" xfId="26" xr:uid="{290A6181-D5AF-4070-849B-AEF4016A6FC8}"/>
    <cellStyle name="style1626719328440" xfId="28" xr:uid="{7B6B531E-D6C8-4A01-AB68-F01D9A31E66E}"/>
    <cellStyle name="style1626719328521" xfId="27" xr:uid="{6699D7E2-2FAF-4216-8999-E9EC2E322C6D}"/>
    <cellStyle name="style1626719328596" xfId="29" xr:uid="{6523293F-006D-4B33-ABC1-91450A251A97}"/>
    <cellStyle name="style1626719328756" xfId="30" xr:uid="{6CE04BB1-C33F-4E2C-94DA-596B907C13C5}"/>
    <cellStyle name="Title" xfId="5" builtinId="15" customBuiltin="1"/>
    <cellStyle name="Title 2" xfId="23" xr:uid="{1A2592BB-0BF4-4278-A3E1-F226BC769030}"/>
    <cellStyle name="Total" xfId="19" builtinId="25" hidden="1"/>
    <cellStyle name="Warning Text" xfId="16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'Population Pyramids'!$B$75</c:f>
              <c:strCache>
                <c:ptCount val="1"/>
                <c:pt idx="0">
                  <c:v>Placeholder Space on the Far Left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'Population Pyramids'!$B$76:$B$91</c:f>
              <c:numCache>
                <c:formatCode>General</c:formatCode>
                <c:ptCount val="16"/>
                <c:pt idx="0">
                  <c:v>35</c:v>
                </c:pt>
                <c:pt idx="1">
                  <c:v>34</c:v>
                </c:pt>
                <c:pt idx="2">
                  <c:v>29</c:v>
                </c:pt>
                <c:pt idx="3">
                  <c:v>24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4</c:v>
                </c:pt>
                <c:pt idx="8">
                  <c:v>18</c:v>
                </c:pt>
                <c:pt idx="9">
                  <c:v>9</c:v>
                </c:pt>
                <c:pt idx="10">
                  <c:v>5</c:v>
                </c:pt>
                <c:pt idx="11">
                  <c:v>1</c:v>
                </c:pt>
                <c:pt idx="12">
                  <c:v>12</c:v>
                </c:pt>
                <c:pt idx="13">
                  <c:v>18</c:v>
                </c:pt>
                <c:pt idx="14">
                  <c:v>19</c:v>
                </c:pt>
                <c:pt idx="1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B9-4E59-A6D6-658EC3246EA8}"/>
            </c:ext>
          </c:extLst>
        </c:ser>
        <c:ser>
          <c:idx val="1"/>
          <c:order val="1"/>
          <c:tx>
            <c:strRef>
              <c:f>'Population Pyramids'!$C$75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'Population Pyramids'!$C$76:$C$91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25</c:v>
                </c:pt>
                <c:pt idx="5">
                  <c:v>25</c:v>
                </c:pt>
                <c:pt idx="6">
                  <c:v>27</c:v>
                </c:pt>
                <c:pt idx="7">
                  <c:v>31</c:v>
                </c:pt>
                <c:pt idx="8">
                  <c:v>17</c:v>
                </c:pt>
                <c:pt idx="9">
                  <c:v>26</c:v>
                </c:pt>
                <c:pt idx="10">
                  <c:v>30</c:v>
                </c:pt>
                <c:pt idx="11">
                  <c:v>34</c:v>
                </c:pt>
                <c:pt idx="12">
                  <c:v>23</c:v>
                </c:pt>
                <c:pt idx="13">
                  <c:v>17</c:v>
                </c:pt>
                <c:pt idx="14">
                  <c:v>16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B9-4E59-A6D6-658EC3246EA8}"/>
            </c:ext>
          </c:extLst>
        </c:ser>
        <c:ser>
          <c:idx val="2"/>
          <c:order val="2"/>
          <c:tx>
            <c:strRef>
              <c:f>'Population Pyramids'!$D$75</c:f>
              <c:strCache>
                <c:ptCount val="1"/>
                <c:pt idx="0">
                  <c:v>Placeholder Space for Center Labels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'Population Pyramids'!$D$76:$D$91</c:f>
              <c:numCache>
                <c:formatCode>General</c:formatCode>
                <c:ptCount val="1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B9-4E59-A6D6-658EC3246EA8}"/>
            </c:ext>
          </c:extLst>
        </c:ser>
        <c:ser>
          <c:idx val="3"/>
          <c:order val="3"/>
          <c:tx>
            <c:strRef>
              <c:f>'Population Pyramids'!$E$75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'Population Pyramids'!$E$76:$E$91</c:f>
              <c:numCache>
                <c:formatCode>General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8</c:v>
                </c:pt>
                <c:pt idx="7">
                  <c:v>11</c:v>
                </c:pt>
                <c:pt idx="8">
                  <c:v>7</c:v>
                </c:pt>
                <c:pt idx="9">
                  <c:v>8</c:v>
                </c:pt>
                <c:pt idx="10">
                  <c:v>15</c:v>
                </c:pt>
                <c:pt idx="11">
                  <c:v>16</c:v>
                </c:pt>
                <c:pt idx="12">
                  <c:v>16</c:v>
                </c:pt>
                <c:pt idx="13">
                  <c:v>14</c:v>
                </c:pt>
                <c:pt idx="14">
                  <c:v>9</c:v>
                </c:pt>
                <c:pt idx="1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B9-4E59-A6D6-658EC3246EA8}"/>
            </c:ext>
          </c:extLst>
        </c:ser>
        <c:ser>
          <c:idx val="4"/>
          <c:order val="4"/>
          <c:tx>
            <c:strRef>
              <c:f>'Population Pyramids'!$F$75</c:f>
              <c:strCache>
                <c:ptCount val="1"/>
                <c:pt idx="0">
                  <c:v>Placeholder Space on the Far Right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'Population Pyramids'!$F$76:$F$91</c:f>
              <c:numCache>
                <c:formatCode>General</c:formatCode>
                <c:ptCount val="16"/>
                <c:pt idx="0">
                  <c:v>33</c:v>
                </c:pt>
                <c:pt idx="1">
                  <c:v>32</c:v>
                </c:pt>
                <c:pt idx="2">
                  <c:v>29</c:v>
                </c:pt>
                <c:pt idx="3">
                  <c:v>30</c:v>
                </c:pt>
                <c:pt idx="4">
                  <c:v>27</c:v>
                </c:pt>
                <c:pt idx="5">
                  <c:v>23</c:v>
                </c:pt>
                <c:pt idx="6">
                  <c:v>27</c:v>
                </c:pt>
                <c:pt idx="7">
                  <c:v>24</c:v>
                </c:pt>
                <c:pt idx="8">
                  <c:v>28</c:v>
                </c:pt>
                <c:pt idx="9">
                  <c:v>27</c:v>
                </c:pt>
                <c:pt idx="10">
                  <c:v>20</c:v>
                </c:pt>
                <c:pt idx="11">
                  <c:v>19</c:v>
                </c:pt>
                <c:pt idx="12">
                  <c:v>19</c:v>
                </c:pt>
                <c:pt idx="13">
                  <c:v>21</c:v>
                </c:pt>
                <c:pt idx="14">
                  <c:v>26</c:v>
                </c:pt>
                <c:pt idx="1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B9-4E59-A6D6-658EC3246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0984864"/>
        <c:axId val="540985848"/>
      </c:barChart>
      <c:catAx>
        <c:axId val="540984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0985848"/>
        <c:crosses val="autoZero"/>
        <c:auto val="1"/>
        <c:lblAlgn val="ctr"/>
        <c:lblOffset val="100"/>
        <c:noMultiLvlLbl val="0"/>
      </c:catAx>
      <c:valAx>
        <c:axId val="540985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0984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'Population Pyramids'!$B$75</c:f>
              <c:strCache>
                <c:ptCount val="1"/>
                <c:pt idx="0">
                  <c:v>Placeholder Space on the Far Left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Pyramids'!$B$76:$B$91</c:f>
              <c:numCache>
                <c:formatCode>General</c:formatCode>
                <c:ptCount val="16"/>
                <c:pt idx="0">
                  <c:v>35</c:v>
                </c:pt>
                <c:pt idx="1">
                  <c:v>34</c:v>
                </c:pt>
                <c:pt idx="2">
                  <c:v>29</c:v>
                </c:pt>
                <c:pt idx="3">
                  <c:v>24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4</c:v>
                </c:pt>
                <c:pt idx="8">
                  <c:v>18</c:v>
                </c:pt>
                <c:pt idx="9">
                  <c:v>9</c:v>
                </c:pt>
                <c:pt idx="10">
                  <c:v>5</c:v>
                </c:pt>
                <c:pt idx="11">
                  <c:v>1</c:v>
                </c:pt>
                <c:pt idx="12">
                  <c:v>12</c:v>
                </c:pt>
                <c:pt idx="13">
                  <c:v>18</c:v>
                </c:pt>
                <c:pt idx="14">
                  <c:v>19</c:v>
                </c:pt>
                <c:pt idx="1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9F-4020-9170-055849167BBB}"/>
            </c:ext>
          </c:extLst>
        </c:ser>
        <c:ser>
          <c:idx val="1"/>
          <c:order val="1"/>
          <c:tx>
            <c:strRef>
              <c:f>'Population Pyramids'!$C$75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'Population Pyramids'!$C$76:$C$91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25</c:v>
                </c:pt>
                <c:pt idx="5">
                  <c:v>25</c:v>
                </c:pt>
                <c:pt idx="6">
                  <c:v>27</c:v>
                </c:pt>
                <c:pt idx="7">
                  <c:v>31</c:v>
                </c:pt>
                <c:pt idx="8">
                  <c:v>17</c:v>
                </c:pt>
                <c:pt idx="9">
                  <c:v>26</c:v>
                </c:pt>
                <c:pt idx="10">
                  <c:v>30</c:v>
                </c:pt>
                <c:pt idx="11">
                  <c:v>34</c:v>
                </c:pt>
                <c:pt idx="12">
                  <c:v>23</c:v>
                </c:pt>
                <c:pt idx="13">
                  <c:v>17</c:v>
                </c:pt>
                <c:pt idx="14">
                  <c:v>16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9F-4020-9170-055849167BBB}"/>
            </c:ext>
          </c:extLst>
        </c:ser>
        <c:ser>
          <c:idx val="2"/>
          <c:order val="2"/>
          <c:tx>
            <c:strRef>
              <c:f>'Population Pyramids'!$D$75</c:f>
              <c:strCache>
                <c:ptCount val="1"/>
                <c:pt idx="0">
                  <c:v>Placeholder Space for Center Labels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Pyramids'!$D$76:$D$91</c:f>
              <c:numCache>
                <c:formatCode>General</c:formatCode>
                <c:ptCount val="1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9F-4020-9170-055849167BBB}"/>
            </c:ext>
          </c:extLst>
        </c:ser>
        <c:ser>
          <c:idx val="3"/>
          <c:order val="3"/>
          <c:tx>
            <c:strRef>
              <c:f>'Population Pyramids'!$E$75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'Population Pyramids'!$E$76:$E$91</c:f>
              <c:numCache>
                <c:formatCode>General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8</c:v>
                </c:pt>
                <c:pt idx="7">
                  <c:v>11</c:v>
                </c:pt>
                <c:pt idx="8">
                  <c:v>7</c:v>
                </c:pt>
                <c:pt idx="9">
                  <c:v>8</c:v>
                </c:pt>
                <c:pt idx="10">
                  <c:v>15</c:v>
                </c:pt>
                <c:pt idx="11">
                  <c:v>16</c:v>
                </c:pt>
                <c:pt idx="12">
                  <c:v>16</c:v>
                </c:pt>
                <c:pt idx="13">
                  <c:v>14</c:v>
                </c:pt>
                <c:pt idx="14">
                  <c:v>9</c:v>
                </c:pt>
                <c:pt idx="1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9F-4020-9170-055849167BBB}"/>
            </c:ext>
          </c:extLst>
        </c:ser>
        <c:ser>
          <c:idx val="4"/>
          <c:order val="4"/>
          <c:tx>
            <c:strRef>
              <c:f>'Population Pyramids'!$F$75</c:f>
              <c:strCache>
                <c:ptCount val="1"/>
                <c:pt idx="0">
                  <c:v>Placeholder Space on the Far Right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Pyramids'!$F$76:$F$91</c:f>
              <c:numCache>
                <c:formatCode>General</c:formatCode>
                <c:ptCount val="16"/>
                <c:pt idx="0">
                  <c:v>33</c:v>
                </c:pt>
                <c:pt idx="1">
                  <c:v>32</c:v>
                </c:pt>
                <c:pt idx="2">
                  <c:v>29</c:v>
                </c:pt>
                <c:pt idx="3">
                  <c:v>30</c:v>
                </c:pt>
                <c:pt idx="4">
                  <c:v>27</c:v>
                </c:pt>
                <c:pt idx="5">
                  <c:v>23</c:v>
                </c:pt>
                <c:pt idx="6">
                  <c:v>27</c:v>
                </c:pt>
                <c:pt idx="7">
                  <c:v>24</c:v>
                </c:pt>
                <c:pt idx="8">
                  <c:v>28</c:v>
                </c:pt>
                <c:pt idx="9">
                  <c:v>27</c:v>
                </c:pt>
                <c:pt idx="10">
                  <c:v>20</c:v>
                </c:pt>
                <c:pt idx="11">
                  <c:v>19</c:v>
                </c:pt>
                <c:pt idx="12">
                  <c:v>19</c:v>
                </c:pt>
                <c:pt idx="13">
                  <c:v>21</c:v>
                </c:pt>
                <c:pt idx="14">
                  <c:v>26</c:v>
                </c:pt>
                <c:pt idx="1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9F-4020-9170-055849167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0984864"/>
        <c:axId val="540985848"/>
      </c:barChart>
      <c:catAx>
        <c:axId val="540984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0985848"/>
        <c:crosses val="autoZero"/>
        <c:auto val="1"/>
        <c:lblAlgn val="ctr"/>
        <c:lblOffset val="100"/>
        <c:noMultiLvlLbl val="0"/>
      </c:catAx>
      <c:valAx>
        <c:axId val="540985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0984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'Population Pyramids'!$B$75</c:f>
              <c:strCache>
                <c:ptCount val="1"/>
                <c:pt idx="0">
                  <c:v>Placeholder Space on the Far Left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Pyramids'!$B$76:$B$91</c:f>
              <c:numCache>
                <c:formatCode>General</c:formatCode>
                <c:ptCount val="16"/>
                <c:pt idx="0">
                  <c:v>35</c:v>
                </c:pt>
                <c:pt idx="1">
                  <c:v>34</c:v>
                </c:pt>
                <c:pt idx="2">
                  <c:v>29</c:v>
                </c:pt>
                <c:pt idx="3">
                  <c:v>24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4</c:v>
                </c:pt>
                <c:pt idx="8">
                  <c:v>18</c:v>
                </c:pt>
                <c:pt idx="9">
                  <c:v>9</c:v>
                </c:pt>
                <c:pt idx="10">
                  <c:v>5</c:v>
                </c:pt>
                <c:pt idx="11">
                  <c:v>1</c:v>
                </c:pt>
                <c:pt idx="12">
                  <c:v>12</c:v>
                </c:pt>
                <c:pt idx="13">
                  <c:v>18</c:v>
                </c:pt>
                <c:pt idx="14">
                  <c:v>19</c:v>
                </c:pt>
                <c:pt idx="1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9B-437A-974C-63D2E93E563E}"/>
            </c:ext>
          </c:extLst>
        </c:ser>
        <c:ser>
          <c:idx val="1"/>
          <c:order val="1"/>
          <c:tx>
            <c:strRef>
              <c:f>'Population Pyramids'!$C$75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'Population Pyramids'!$C$76:$C$91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25</c:v>
                </c:pt>
                <c:pt idx="5">
                  <c:v>25</c:v>
                </c:pt>
                <c:pt idx="6">
                  <c:v>27</c:v>
                </c:pt>
                <c:pt idx="7">
                  <c:v>31</c:v>
                </c:pt>
                <c:pt idx="8">
                  <c:v>17</c:v>
                </c:pt>
                <c:pt idx="9">
                  <c:v>26</c:v>
                </c:pt>
                <c:pt idx="10">
                  <c:v>30</c:v>
                </c:pt>
                <c:pt idx="11">
                  <c:v>34</c:v>
                </c:pt>
                <c:pt idx="12">
                  <c:v>23</c:v>
                </c:pt>
                <c:pt idx="13">
                  <c:v>17</c:v>
                </c:pt>
                <c:pt idx="14">
                  <c:v>16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9B-437A-974C-63D2E93E563E}"/>
            </c:ext>
          </c:extLst>
        </c:ser>
        <c:ser>
          <c:idx val="2"/>
          <c:order val="2"/>
          <c:tx>
            <c:strRef>
              <c:f>'Population Pyramids'!$D$75</c:f>
              <c:strCache>
                <c:ptCount val="1"/>
                <c:pt idx="0">
                  <c:v>Placeholder Space for Center Labels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Pyramids'!$D$76:$D$91</c:f>
              <c:numCache>
                <c:formatCode>General</c:formatCode>
                <c:ptCount val="1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9B-437A-974C-63D2E93E563E}"/>
            </c:ext>
          </c:extLst>
        </c:ser>
        <c:ser>
          <c:idx val="3"/>
          <c:order val="3"/>
          <c:tx>
            <c:strRef>
              <c:f>'Population Pyramids'!$E$75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'Population Pyramids'!$E$76:$E$91</c:f>
              <c:numCache>
                <c:formatCode>General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8</c:v>
                </c:pt>
                <c:pt idx="7">
                  <c:v>11</c:v>
                </c:pt>
                <c:pt idx="8">
                  <c:v>7</c:v>
                </c:pt>
                <c:pt idx="9">
                  <c:v>8</c:v>
                </c:pt>
                <c:pt idx="10">
                  <c:v>15</c:v>
                </c:pt>
                <c:pt idx="11">
                  <c:v>16</c:v>
                </c:pt>
                <c:pt idx="12">
                  <c:v>16</c:v>
                </c:pt>
                <c:pt idx="13">
                  <c:v>14</c:v>
                </c:pt>
                <c:pt idx="14">
                  <c:v>9</c:v>
                </c:pt>
                <c:pt idx="1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9B-437A-974C-63D2E93E563E}"/>
            </c:ext>
          </c:extLst>
        </c:ser>
        <c:ser>
          <c:idx val="4"/>
          <c:order val="4"/>
          <c:tx>
            <c:strRef>
              <c:f>'Population Pyramids'!$F$75</c:f>
              <c:strCache>
                <c:ptCount val="1"/>
                <c:pt idx="0">
                  <c:v>Placeholder Space on the Far Right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Pyramids'!$F$76:$F$91</c:f>
              <c:numCache>
                <c:formatCode>General</c:formatCode>
                <c:ptCount val="16"/>
                <c:pt idx="0">
                  <c:v>33</c:v>
                </c:pt>
                <c:pt idx="1">
                  <c:v>32</c:v>
                </c:pt>
                <c:pt idx="2">
                  <c:v>29</c:v>
                </c:pt>
                <c:pt idx="3">
                  <c:v>30</c:v>
                </c:pt>
                <c:pt idx="4">
                  <c:v>27</c:v>
                </c:pt>
                <c:pt idx="5">
                  <c:v>23</c:v>
                </c:pt>
                <c:pt idx="6">
                  <c:v>27</c:v>
                </c:pt>
                <c:pt idx="7">
                  <c:v>24</c:v>
                </c:pt>
                <c:pt idx="8">
                  <c:v>28</c:v>
                </c:pt>
                <c:pt idx="9">
                  <c:v>27</c:v>
                </c:pt>
                <c:pt idx="10">
                  <c:v>20</c:v>
                </c:pt>
                <c:pt idx="11">
                  <c:v>19</c:v>
                </c:pt>
                <c:pt idx="12">
                  <c:v>19</c:v>
                </c:pt>
                <c:pt idx="13">
                  <c:v>21</c:v>
                </c:pt>
                <c:pt idx="14">
                  <c:v>26</c:v>
                </c:pt>
                <c:pt idx="1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9B-437A-974C-63D2E93E5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0984864"/>
        <c:axId val="540985848"/>
      </c:barChart>
      <c:catAx>
        <c:axId val="540984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40985848"/>
        <c:crosses val="autoZero"/>
        <c:auto val="1"/>
        <c:lblAlgn val="ctr"/>
        <c:lblOffset val="100"/>
        <c:noMultiLvlLbl val="0"/>
      </c:catAx>
      <c:valAx>
        <c:axId val="54098584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4098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'Population Pyramids'!$B$75</c:f>
              <c:strCache>
                <c:ptCount val="1"/>
                <c:pt idx="0">
                  <c:v>Placeholder Space on the Far Left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Pyramids'!$B$76:$B$91</c:f>
              <c:numCache>
                <c:formatCode>General</c:formatCode>
                <c:ptCount val="16"/>
                <c:pt idx="0">
                  <c:v>35</c:v>
                </c:pt>
                <c:pt idx="1">
                  <c:v>34</c:v>
                </c:pt>
                <c:pt idx="2">
                  <c:v>29</c:v>
                </c:pt>
                <c:pt idx="3">
                  <c:v>24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4</c:v>
                </c:pt>
                <c:pt idx="8">
                  <c:v>18</c:v>
                </c:pt>
                <c:pt idx="9">
                  <c:v>9</c:v>
                </c:pt>
                <c:pt idx="10">
                  <c:v>5</c:v>
                </c:pt>
                <c:pt idx="11">
                  <c:v>1</c:v>
                </c:pt>
                <c:pt idx="12">
                  <c:v>12</c:v>
                </c:pt>
                <c:pt idx="13">
                  <c:v>18</c:v>
                </c:pt>
                <c:pt idx="14">
                  <c:v>19</c:v>
                </c:pt>
                <c:pt idx="1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C-4DF5-98C8-0CD7116F49E1}"/>
            </c:ext>
          </c:extLst>
        </c:ser>
        <c:ser>
          <c:idx val="1"/>
          <c:order val="1"/>
          <c:tx>
            <c:strRef>
              <c:f>'Population Pyramids'!$C$75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'Population Pyramids'!$C$76:$C$91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25</c:v>
                </c:pt>
                <c:pt idx="5">
                  <c:v>25</c:v>
                </c:pt>
                <c:pt idx="6">
                  <c:v>27</c:v>
                </c:pt>
                <c:pt idx="7">
                  <c:v>31</c:v>
                </c:pt>
                <c:pt idx="8">
                  <c:v>17</c:v>
                </c:pt>
                <c:pt idx="9">
                  <c:v>26</c:v>
                </c:pt>
                <c:pt idx="10">
                  <c:v>30</c:v>
                </c:pt>
                <c:pt idx="11">
                  <c:v>34</c:v>
                </c:pt>
                <c:pt idx="12">
                  <c:v>23</c:v>
                </c:pt>
                <c:pt idx="13">
                  <c:v>17</c:v>
                </c:pt>
                <c:pt idx="14">
                  <c:v>16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CC-4DF5-98C8-0CD7116F49E1}"/>
            </c:ext>
          </c:extLst>
        </c:ser>
        <c:ser>
          <c:idx val="2"/>
          <c:order val="2"/>
          <c:tx>
            <c:strRef>
              <c:f>'Population Pyramids'!$D$75</c:f>
              <c:strCache>
                <c:ptCount val="1"/>
                <c:pt idx="0">
                  <c:v>Placeholder Space for Center Labels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Pyramids'!$D$76:$D$91</c:f>
              <c:numCache>
                <c:formatCode>General</c:formatCode>
                <c:ptCount val="1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CC-4DF5-98C8-0CD7116F49E1}"/>
            </c:ext>
          </c:extLst>
        </c:ser>
        <c:ser>
          <c:idx val="3"/>
          <c:order val="3"/>
          <c:tx>
            <c:strRef>
              <c:f>'Population Pyramids'!$E$75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'Population Pyramids'!$E$76:$E$91</c:f>
              <c:numCache>
                <c:formatCode>General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8</c:v>
                </c:pt>
                <c:pt idx="7">
                  <c:v>11</c:v>
                </c:pt>
                <c:pt idx="8">
                  <c:v>7</c:v>
                </c:pt>
                <c:pt idx="9">
                  <c:v>8</c:v>
                </c:pt>
                <c:pt idx="10">
                  <c:v>15</c:v>
                </c:pt>
                <c:pt idx="11">
                  <c:v>16</c:v>
                </c:pt>
                <c:pt idx="12">
                  <c:v>16</c:v>
                </c:pt>
                <c:pt idx="13">
                  <c:v>14</c:v>
                </c:pt>
                <c:pt idx="14">
                  <c:v>9</c:v>
                </c:pt>
                <c:pt idx="1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CC-4DF5-98C8-0CD7116F49E1}"/>
            </c:ext>
          </c:extLst>
        </c:ser>
        <c:ser>
          <c:idx val="4"/>
          <c:order val="4"/>
          <c:tx>
            <c:strRef>
              <c:f>'Population Pyramids'!$F$75</c:f>
              <c:strCache>
                <c:ptCount val="1"/>
                <c:pt idx="0">
                  <c:v>Placeholder Space on the Far Right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Pyramids'!$F$76:$F$91</c:f>
              <c:numCache>
                <c:formatCode>General</c:formatCode>
                <c:ptCount val="16"/>
                <c:pt idx="0">
                  <c:v>33</c:v>
                </c:pt>
                <c:pt idx="1">
                  <c:v>32</c:v>
                </c:pt>
                <c:pt idx="2">
                  <c:v>29</c:v>
                </c:pt>
                <c:pt idx="3">
                  <c:v>30</c:v>
                </c:pt>
                <c:pt idx="4">
                  <c:v>27</c:v>
                </c:pt>
                <c:pt idx="5">
                  <c:v>23</c:v>
                </c:pt>
                <c:pt idx="6">
                  <c:v>27</c:v>
                </c:pt>
                <c:pt idx="7">
                  <c:v>24</c:v>
                </c:pt>
                <c:pt idx="8">
                  <c:v>28</c:v>
                </c:pt>
                <c:pt idx="9">
                  <c:v>27</c:v>
                </c:pt>
                <c:pt idx="10">
                  <c:v>20</c:v>
                </c:pt>
                <c:pt idx="11">
                  <c:v>19</c:v>
                </c:pt>
                <c:pt idx="12">
                  <c:v>19</c:v>
                </c:pt>
                <c:pt idx="13">
                  <c:v>21</c:v>
                </c:pt>
                <c:pt idx="14">
                  <c:v>26</c:v>
                </c:pt>
                <c:pt idx="1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CC-4DF5-98C8-0CD7116F4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540984864"/>
        <c:axId val="540985848"/>
      </c:barChart>
      <c:catAx>
        <c:axId val="540984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40985848"/>
        <c:crosses val="autoZero"/>
        <c:auto val="1"/>
        <c:lblAlgn val="ctr"/>
        <c:lblOffset val="100"/>
        <c:noMultiLvlLbl val="0"/>
      </c:catAx>
      <c:valAx>
        <c:axId val="54098584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4098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'Population Pyramids'!$B$75</c:f>
              <c:strCache>
                <c:ptCount val="1"/>
                <c:pt idx="0">
                  <c:v>Placeholder Space on the Far Left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Pyramids'!$B$76:$B$91</c:f>
              <c:numCache>
                <c:formatCode>General</c:formatCode>
                <c:ptCount val="16"/>
                <c:pt idx="0">
                  <c:v>35</c:v>
                </c:pt>
                <c:pt idx="1">
                  <c:v>34</c:v>
                </c:pt>
                <c:pt idx="2">
                  <c:v>29</c:v>
                </c:pt>
                <c:pt idx="3">
                  <c:v>24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4</c:v>
                </c:pt>
                <c:pt idx="8">
                  <c:v>18</c:v>
                </c:pt>
                <c:pt idx="9">
                  <c:v>9</c:v>
                </c:pt>
                <c:pt idx="10">
                  <c:v>5</c:v>
                </c:pt>
                <c:pt idx="11">
                  <c:v>1</c:v>
                </c:pt>
                <c:pt idx="12">
                  <c:v>12</c:v>
                </c:pt>
                <c:pt idx="13">
                  <c:v>18</c:v>
                </c:pt>
                <c:pt idx="14">
                  <c:v>19</c:v>
                </c:pt>
                <c:pt idx="1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8D-452C-A9C5-72147B86C70D}"/>
            </c:ext>
          </c:extLst>
        </c:ser>
        <c:ser>
          <c:idx val="1"/>
          <c:order val="1"/>
          <c:tx>
            <c:strRef>
              <c:f>'Population Pyramids'!$C$75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'Population Pyramids'!$C$76:$C$91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25</c:v>
                </c:pt>
                <c:pt idx="5">
                  <c:v>25</c:v>
                </c:pt>
                <c:pt idx="6">
                  <c:v>27</c:v>
                </c:pt>
                <c:pt idx="7">
                  <c:v>31</c:v>
                </c:pt>
                <c:pt idx="8">
                  <c:v>17</c:v>
                </c:pt>
                <c:pt idx="9">
                  <c:v>26</c:v>
                </c:pt>
                <c:pt idx="10">
                  <c:v>30</c:v>
                </c:pt>
                <c:pt idx="11">
                  <c:v>34</c:v>
                </c:pt>
                <c:pt idx="12">
                  <c:v>23</c:v>
                </c:pt>
                <c:pt idx="13">
                  <c:v>17</c:v>
                </c:pt>
                <c:pt idx="14">
                  <c:v>16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8D-452C-A9C5-72147B86C70D}"/>
            </c:ext>
          </c:extLst>
        </c:ser>
        <c:ser>
          <c:idx val="2"/>
          <c:order val="2"/>
          <c:tx>
            <c:strRef>
              <c:f>'Population Pyramids'!$D$75</c:f>
              <c:strCache>
                <c:ptCount val="1"/>
                <c:pt idx="0">
                  <c:v>Placeholder Space for Center Labels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Pyramids'!$D$76:$D$91</c:f>
              <c:numCache>
                <c:formatCode>General</c:formatCode>
                <c:ptCount val="1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8D-452C-A9C5-72147B86C70D}"/>
            </c:ext>
          </c:extLst>
        </c:ser>
        <c:ser>
          <c:idx val="3"/>
          <c:order val="3"/>
          <c:tx>
            <c:strRef>
              <c:f>'Population Pyramids'!$E$75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'Population Pyramids'!$E$76:$E$91</c:f>
              <c:numCache>
                <c:formatCode>General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8</c:v>
                </c:pt>
                <c:pt idx="7">
                  <c:v>11</c:v>
                </c:pt>
                <c:pt idx="8">
                  <c:v>7</c:v>
                </c:pt>
                <c:pt idx="9">
                  <c:v>8</c:v>
                </c:pt>
                <c:pt idx="10">
                  <c:v>15</c:v>
                </c:pt>
                <c:pt idx="11">
                  <c:v>16</c:v>
                </c:pt>
                <c:pt idx="12">
                  <c:v>16</c:v>
                </c:pt>
                <c:pt idx="13">
                  <c:v>14</c:v>
                </c:pt>
                <c:pt idx="14">
                  <c:v>9</c:v>
                </c:pt>
                <c:pt idx="1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8D-452C-A9C5-72147B86C70D}"/>
            </c:ext>
          </c:extLst>
        </c:ser>
        <c:ser>
          <c:idx val="4"/>
          <c:order val="4"/>
          <c:tx>
            <c:strRef>
              <c:f>'Population Pyramids'!$F$75</c:f>
              <c:strCache>
                <c:ptCount val="1"/>
                <c:pt idx="0">
                  <c:v>Placeholder Space on the Far Right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Pyramids'!$F$76:$F$91</c:f>
              <c:numCache>
                <c:formatCode>General</c:formatCode>
                <c:ptCount val="16"/>
                <c:pt idx="0">
                  <c:v>33</c:v>
                </c:pt>
                <c:pt idx="1">
                  <c:v>32</c:v>
                </c:pt>
                <c:pt idx="2">
                  <c:v>29</c:v>
                </c:pt>
                <c:pt idx="3">
                  <c:v>30</c:v>
                </c:pt>
                <c:pt idx="4">
                  <c:v>27</c:v>
                </c:pt>
                <c:pt idx="5">
                  <c:v>23</c:v>
                </c:pt>
                <c:pt idx="6">
                  <c:v>27</c:v>
                </c:pt>
                <c:pt idx="7">
                  <c:v>24</c:v>
                </c:pt>
                <c:pt idx="8">
                  <c:v>28</c:v>
                </c:pt>
                <c:pt idx="9">
                  <c:v>27</c:v>
                </c:pt>
                <c:pt idx="10">
                  <c:v>20</c:v>
                </c:pt>
                <c:pt idx="11">
                  <c:v>19</c:v>
                </c:pt>
                <c:pt idx="12">
                  <c:v>19</c:v>
                </c:pt>
                <c:pt idx="13">
                  <c:v>21</c:v>
                </c:pt>
                <c:pt idx="14">
                  <c:v>26</c:v>
                </c:pt>
                <c:pt idx="1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8D-452C-A9C5-72147B86C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540984864"/>
        <c:axId val="540985848"/>
      </c:barChart>
      <c:catAx>
        <c:axId val="540984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40985848"/>
        <c:crosses val="autoZero"/>
        <c:auto val="1"/>
        <c:lblAlgn val="ctr"/>
        <c:lblOffset val="100"/>
        <c:noMultiLvlLbl val="0"/>
      </c:catAx>
      <c:valAx>
        <c:axId val="54098584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4098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'Population Pyramids'!$B$75</c:f>
              <c:strCache>
                <c:ptCount val="1"/>
                <c:pt idx="0">
                  <c:v>Placeholder Space on the Far Left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2E3BA2C-7F2A-4605-AE6C-682923BFB3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C6B-4033-A70E-59C7E4D0800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77404BC-33EC-4618-BAD0-F2BFE10B48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C6B-4033-A70E-59C7E4D0800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D11D836-1943-4357-BE16-CA467B11D8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C6B-4033-A70E-59C7E4D0800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15EAE66-B40B-4CC8-8940-00393483A7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C6B-4033-A70E-59C7E4D0800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211E992-AE1B-4311-865D-F8AF5D104D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C6B-4033-A70E-59C7E4D0800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DAE597F-02D8-4DDC-B305-1F8F35882C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C6B-4033-A70E-59C7E4D0800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191CCE0-AC0D-4763-BB4C-1EA96005E8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C6B-4033-A70E-59C7E4D0800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14685A1-4CBA-40F2-9AE6-882C7EDE2C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C6B-4033-A70E-59C7E4D0800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958B8C5-E28D-4DFC-8C88-603837B1B5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C6B-4033-A70E-59C7E4D0800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290E5DF-DCD0-4C49-9826-A7733AAA74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C6B-4033-A70E-59C7E4D0800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EFA65EC-082F-4057-B2E0-035354F03D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1C6B-4033-A70E-59C7E4D0800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101F3E8-87A6-48C4-A665-80B6396E8D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1C6B-4033-A70E-59C7E4D0800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5212E21-1450-48AA-9812-0107E2E551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1C6B-4033-A70E-59C7E4D0800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B3C3213-917F-45DF-936A-871624B8B8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1C6B-4033-A70E-59C7E4D08005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3170B594-8EAD-4DE9-8BDF-7D9A8A2CAE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1C6B-4033-A70E-59C7E4D08005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6410D9A-3AE3-47E8-B29F-AC700544F2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1C6B-4033-A70E-59C7E4D080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Pyramids'!$B$76:$B$91</c:f>
              <c:numCache>
                <c:formatCode>General</c:formatCode>
                <c:ptCount val="16"/>
                <c:pt idx="0">
                  <c:v>35</c:v>
                </c:pt>
                <c:pt idx="1">
                  <c:v>34</c:v>
                </c:pt>
                <c:pt idx="2">
                  <c:v>29</c:v>
                </c:pt>
                <c:pt idx="3">
                  <c:v>24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4</c:v>
                </c:pt>
                <c:pt idx="8">
                  <c:v>18</c:v>
                </c:pt>
                <c:pt idx="9">
                  <c:v>9</c:v>
                </c:pt>
                <c:pt idx="10">
                  <c:v>5</c:v>
                </c:pt>
                <c:pt idx="11">
                  <c:v>1</c:v>
                </c:pt>
                <c:pt idx="12">
                  <c:v>12</c:v>
                </c:pt>
                <c:pt idx="13">
                  <c:v>18</c:v>
                </c:pt>
                <c:pt idx="14">
                  <c:v>19</c:v>
                </c:pt>
                <c:pt idx="15">
                  <c:v>15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Pyramids'!$C$76:$C$91</c15:f>
                <c15:dlblRangeCache>
                  <c:ptCount val="16"/>
                  <c:pt idx="0">
                    <c:v>0</c:v>
                  </c:pt>
                  <c:pt idx="1">
                    <c:v>1</c:v>
                  </c:pt>
                  <c:pt idx="2">
                    <c:v>6</c:v>
                  </c:pt>
                  <c:pt idx="3">
                    <c:v>11</c:v>
                  </c:pt>
                  <c:pt idx="4">
                    <c:v>25</c:v>
                  </c:pt>
                  <c:pt idx="5">
                    <c:v>25</c:v>
                  </c:pt>
                  <c:pt idx="6">
                    <c:v>27</c:v>
                  </c:pt>
                  <c:pt idx="7">
                    <c:v>31</c:v>
                  </c:pt>
                  <c:pt idx="8">
                    <c:v>17</c:v>
                  </c:pt>
                  <c:pt idx="9">
                    <c:v>26</c:v>
                  </c:pt>
                  <c:pt idx="10">
                    <c:v>30</c:v>
                  </c:pt>
                  <c:pt idx="11">
                    <c:v>34</c:v>
                  </c:pt>
                  <c:pt idx="12">
                    <c:v>23</c:v>
                  </c:pt>
                  <c:pt idx="13">
                    <c:v>17</c:v>
                  </c:pt>
                  <c:pt idx="14">
                    <c:v>16</c:v>
                  </c:pt>
                  <c:pt idx="15">
                    <c:v>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1C6B-4033-A70E-59C7E4D08005}"/>
            </c:ext>
          </c:extLst>
        </c:ser>
        <c:ser>
          <c:idx val="1"/>
          <c:order val="1"/>
          <c:tx>
            <c:strRef>
              <c:f>'Population Pyramids'!$C$75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'Population Pyramids'!$C$76:$C$91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25</c:v>
                </c:pt>
                <c:pt idx="5">
                  <c:v>25</c:v>
                </c:pt>
                <c:pt idx="6">
                  <c:v>27</c:v>
                </c:pt>
                <c:pt idx="7">
                  <c:v>31</c:v>
                </c:pt>
                <c:pt idx="8">
                  <c:v>17</c:v>
                </c:pt>
                <c:pt idx="9">
                  <c:v>26</c:v>
                </c:pt>
                <c:pt idx="10">
                  <c:v>30</c:v>
                </c:pt>
                <c:pt idx="11">
                  <c:v>34</c:v>
                </c:pt>
                <c:pt idx="12">
                  <c:v>23</c:v>
                </c:pt>
                <c:pt idx="13">
                  <c:v>17</c:v>
                </c:pt>
                <c:pt idx="14">
                  <c:v>16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6B-4033-A70E-59C7E4D08005}"/>
            </c:ext>
          </c:extLst>
        </c:ser>
        <c:ser>
          <c:idx val="2"/>
          <c:order val="2"/>
          <c:tx>
            <c:strRef>
              <c:f>'Population Pyramids'!$D$75</c:f>
              <c:strCache>
                <c:ptCount val="1"/>
                <c:pt idx="0">
                  <c:v>Placeholder Space for Center Labels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Pyramids'!$D$76:$D$91</c:f>
              <c:numCache>
                <c:formatCode>General</c:formatCode>
                <c:ptCount val="1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6B-4033-A70E-59C7E4D08005}"/>
            </c:ext>
          </c:extLst>
        </c:ser>
        <c:ser>
          <c:idx val="3"/>
          <c:order val="3"/>
          <c:tx>
            <c:strRef>
              <c:f>'Population Pyramids'!$E$75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'Population Pyramids'!$E$76:$E$91</c:f>
              <c:numCache>
                <c:formatCode>General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8</c:v>
                </c:pt>
                <c:pt idx="7">
                  <c:v>11</c:v>
                </c:pt>
                <c:pt idx="8">
                  <c:v>7</c:v>
                </c:pt>
                <c:pt idx="9">
                  <c:v>8</c:v>
                </c:pt>
                <c:pt idx="10">
                  <c:v>15</c:v>
                </c:pt>
                <c:pt idx="11">
                  <c:v>16</c:v>
                </c:pt>
                <c:pt idx="12">
                  <c:v>16</c:v>
                </c:pt>
                <c:pt idx="13">
                  <c:v>14</c:v>
                </c:pt>
                <c:pt idx="14">
                  <c:v>9</c:v>
                </c:pt>
                <c:pt idx="1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6B-4033-A70E-59C7E4D08005}"/>
            </c:ext>
          </c:extLst>
        </c:ser>
        <c:ser>
          <c:idx val="4"/>
          <c:order val="4"/>
          <c:tx>
            <c:strRef>
              <c:f>'Population Pyramids'!$F$75</c:f>
              <c:strCache>
                <c:ptCount val="1"/>
                <c:pt idx="0">
                  <c:v>Placeholder Space on the Far Right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84E5905-9AD6-47B5-941E-19D95FCFE9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1C6B-4033-A70E-59C7E4D0800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5C63209-6652-4A83-8A71-ECB0218C08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1C6B-4033-A70E-59C7E4D0800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748A565-6C72-42D4-BB47-9756845E7D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1C6B-4033-A70E-59C7E4D0800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46CC7A0-5250-4E4B-A88D-A76D7D6F96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1C6B-4033-A70E-59C7E4D0800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2012138-3F91-405A-8723-79BF6D0BB7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1C6B-4033-A70E-59C7E4D0800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A48D859-85EE-42BF-83D2-13AC8EB275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1C6B-4033-A70E-59C7E4D0800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39E8E3D-20A2-4BA6-B1DA-4326A70C56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1C6B-4033-A70E-59C7E4D0800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7CFEF18-CE5F-459B-BD2B-8AB8E95149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1C6B-4033-A70E-59C7E4D0800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9794694-9B4C-409C-9019-9D842F71C0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1C6B-4033-A70E-59C7E4D0800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B41A1AC-A0D2-4C96-8BD5-6EFB1C0A3B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1C6B-4033-A70E-59C7E4D0800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1D14B8B-C807-403F-B173-C7FC932E02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1C6B-4033-A70E-59C7E4D0800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537F160-2593-4EE5-95BF-27891B1298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1C6B-4033-A70E-59C7E4D0800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42C75BE-F1F5-451A-BF1D-8C32244770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1C6B-4033-A70E-59C7E4D0800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774C991-D1B1-4334-9ECE-BC2443D159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1C6B-4033-A70E-59C7E4D08005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1320F11-70A5-432A-8BDF-2F7E68B187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1C6B-4033-A70E-59C7E4D08005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88F04DF4-8289-4163-842A-184B9B3C99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1C6B-4033-A70E-59C7E4D080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Pyramids'!$F$76:$F$91</c:f>
              <c:numCache>
                <c:formatCode>General</c:formatCode>
                <c:ptCount val="16"/>
                <c:pt idx="0">
                  <c:v>33</c:v>
                </c:pt>
                <c:pt idx="1">
                  <c:v>32</c:v>
                </c:pt>
                <c:pt idx="2">
                  <c:v>29</c:v>
                </c:pt>
                <c:pt idx="3">
                  <c:v>30</c:v>
                </c:pt>
                <c:pt idx="4">
                  <c:v>27</c:v>
                </c:pt>
                <c:pt idx="5">
                  <c:v>23</c:v>
                </c:pt>
                <c:pt idx="6">
                  <c:v>27</c:v>
                </c:pt>
                <c:pt idx="7">
                  <c:v>24</c:v>
                </c:pt>
                <c:pt idx="8">
                  <c:v>28</c:v>
                </c:pt>
                <c:pt idx="9">
                  <c:v>27</c:v>
                </c:pt>
                <c:pt idx="10">
                  <c:v>20</c:v>
                </c:pt>
                <c:pt idx="11">
                  <c:v>19</c:v>
                </c:pt>
                <c:pt idx="12">
                  <c:v>19</c:v>
                </c:pt>
                <c:pt idx="13">
                  <c:v>21</c:v>
                </c:pt>
                <c:pt idx="14">
                  <c:v>26</c:v>
                </c:pt>
                <c:pt idx="15">
                  <c:v>22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Pyramids'!$E$76:$E$91</c15:f>
                <c15:dlblRangeCache>
                  <c:ptCount val="16"/>
                  <c:pt idx="0">
                    <c:v>2</c:v>
                  </c:pt>
                  <c:pt idx="1">
                    <c:v>3</c:v>
                  </c:pt>
                  <c:pt idx="2">
                    <c:v>6</c:v>
                  </c:pt>
                  <c:pt idx="3">
                    <c:v>5</c:v>
                  </c:pt>
                  <c:pt idx="4">
                    <c:v>8</c:v>
                  </c:pt>
                  <c:pt idx="5">
                    <c:v>12</c:v>
                  </c:pt>
                  <c:pt idx="6">
                    <c:v>8</c:v>
                  </c:pt>
                  <c:pt idx="7">
                    <c:v>11</c:v>
                  </c:pt>
                  <c:pt idx="8">
                    <c:v>7</c:v>
                  </c:pt>
                  <c:pt idx="9">
                    <c:v>8</c:v>
                  </c:pt>
                  <c:pt idx="10">
                    <c:v>15</c:v>
                  </c:pt>
                  <c:pt idx="11">
                    <c:v>16</c:v>
                  </c:pt>
                  <c:pt idx="12">
                    <c:v>16</c:v>
                  </c:pt>
                  <c:pt idx="13">
                    <c:v>14</c:v>
                  </c:pt>
                  <c:pt idx="14">
                    <c:v>9</c:v>
                  </c:pt>
                  <c:pt idx="15">
                    <c:v>13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1C6B-4033-A70E-59C7E4D08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540984864"/>
        <c:axId val="540985848"/>
      </c:barChart>
      <c:catAx>
        <c:axId val="540984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40985848"/>
        <c:crosses val="autoZero"/>
        <c:auto val="1"/>
        <c:lblAlgn val="ctr"/>
        <c:lblOffset val="100"/>
        <c:noMultiLvlLbl val="0"/>
      </c:catAx>
      <c:valAx>
        <c:axId val="54098584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4098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'Population Pyramids'!$B$75</c:f>
              <c:strCache>
                <c:ptCount val="1"/>
                <c:pt idx="0">
                  <c:v>Placeholder Space on the Far Left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D65D148-CE23-4546-94D4-B48E0A5A90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1C1-42B8-BB89-2B6D070C17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554D587-2CCE-44EB-846C-C264CC1E48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1C1-42B8-BB89-2B6D070C177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0662191-408B-4B0F-8438-A2A0A776AB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1C1-42B8-BB89-2B6D070C177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C9EB219-9BC0-4FDB-8D08-808B26E3AB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1C1-42B8-BB89-2B6D070C177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1F108E5-86EF-4FF0-A454-E52F2C76ED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1C1-42B8-BB89-2B6D070C177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F1F922A-4C3F-4A58-817A-0C8BE53AF6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1C1-42B8-BB89-2B6D070C177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A6D20D6-3371-453D-938A-D8BA8BCCDD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1C1-42B8-BB89-2B6D070C177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DF767A7-A2FE-4637-AA55-1FAF1333A6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1C1-42B8-BB89-2B6D070C177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2A7E687-43A7-44CB-9290-FF56830771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1C1-42B8-BB89-2B6D070C177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F1BD841-E930-42AC-A9A4-9A260CD91C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1C1-42B8-BB89-2B6D070C177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AF27032-FC99-40BB-9D65-D063FDCC83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1C1-42B8-BB89-2B6D070C177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9BE3157-E24F-4F49-949E-17D7EDF67E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1C1-42B8-BB89-2B6D070C177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3FDB62E-A253-471B-ADCF-DB3DDA5EA6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1C1-42B8-BB89-2B6D070C177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F0B8DA5-DDEE-4911-8D72-3C49922C45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1C1-42B8-BB89-2B6D070C177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92E725B-4FDF-411E-A57A-1896123166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1C1-42B8-BB89-2B6D070C177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A79FB52-0A2D-4270-8451-3A740E09B7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1C1-42B8-BB89-2B6D070C17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Pyramids'!$B$76:$B$91</c:f>
              <c:numCache>
                <c:formatCode>General</c:formatCode>
                <c:ptCount val="16"/>
                <c:pt idx="0">
                  <c:v>35</c:v>
                </c:pt>
                <c:pt idx="1">
                  <c:v>34</c:v>
                </c:pt>
                <c:pt idx="2">
                  <c:v>29</c:v>
                </c:pt>
                <c:pt idx="3">
                  <c:v>24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4</c:v>
                </c:pt>
                <c:pt idx="8">
                  <c:v>18</c:v>
                </c:pt>
                <c:pt idx="9">
                  <c:v>9</c:v>
                </c:pt>
                <c:pt idx="10">
                  <c:v>5</c:v>
                </c:pt>
                <c:pt idx="11">
                  <c:v>1</c:v>
                </c:pt>
                <c:pt idx="12">
                  <c:v>12</c:v>
                </c:pt>
                <c:pt idx="13">
                  <c:v>18</c:v>
                </c:pt>
                <c:pt idx="14">
                  <c:v>19</c:v>
                </c:pt>
                <c:pt idx="15">
                  <c:v>15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Pyramids'!$C$76:$C$91</c15:f>
                <c15:dlblRangeCache>
                  <c:ptCount val="16"/>
                  <c:pt idx="0">
                    <c:v>0</c:v>
                  </c:pt>
                  <c:pt idx="1">
                    <c:v>1</c:v>
                  </c:pt>
                  <c:pt idx="2">
                    <c:v>6</c:v>
                  </c:pt>
                  <c:pt idx="3">
                    <c:v>11</c:v>
                  </c:pt>
                  <c:pt idx="4">
                    <c:v>25</c:v>
                  </c:pt>
                  <c:pt idx="5">
                    <c:v>25</c:v>
                  </c:pt>
                  <c:pt idx="6">
                    <c:v>27</c:v>
                  </c:pt>
                  <c:pt idx="7">
                    <c:v>31</c:v>
                  </c:pt>
                  <c:pt idx="8">
                    <c:v>17</c:v>
                  </c:pt>
                  <c:pt idx="9">
                    <c:v>26</c:v>
                  </c:pt>
                  <c:pt idx="10">
                    <c:v>30</c:v>
                  </c:pt>
                  <c:pt idx="11">
                    <c:v>34</c:v>
                  </c:pt>
                  <c:pt idx="12">
                    <c:v>23</c:v>
                  </c:pt>
                  <c:pt idx="13">
                    <c:v>17</c:v>
                  </c:pt>
                  <c:pt idx="14">
                    <c:v>16</c:v>
                  </c:pt>
                  <c:pt idx="15">
                    <c:v>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C1C1-42B8-BB89-2B6D070C177E}"/>
            </c:ext>
          </c:extLst>
        </c:ser>
        <c:ser>
          <c:idx val="1"/>
          <c:order val="1"/>
          <c:tx>
            <c:strRef>
              <c:f>'Population Pyramids'!$C$75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'Population Pyramids'!$C$76:$C$91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25</c:v>
                </c:pt>
                <c:pt idx="5">
                  <c:v>25</c:v>
                </c:pt>
                <c:pt idx="6">
                  <c:v>27</c:v>
                </c:pt>
                <c:pt idx="7">
                  <c:v>31</c:v>
                </c:pt>
                <c:pt idx="8">
                  <c:v>17</c:v>
                </c:pt>
                <c:pt idx="9">
                  <c:v>26</c:v>
                </c:pt>
                <c:pt idx="10">
                  <c:v>30</c:v>
                </c:pt>
                <c:pt idx="11">
                  <c:v>34</c:v>
                </c:pt>
                <c:pt idx="12">
                  <c:v>23</c:v>
                </c:pt>
                <c:pt idx="13">
                  <c:v>17</c:v>
                </c:pt>
                <c:pt idx="14">
                  <c:v>16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1C1-42B8-BB89-2B6D070C177E}"/>
            </c:ext>
          </c:extLst>
        </c:ser>
        <c:ser>
          <c:idx val="2"/>
          <c:order val="2"/>
          <c:tx>
            <c:strRef>
              <c:f>'Population Pyramids'!$D$75</c:f>
              <c:strCache>
                <c:ptCount val="1"/>
                <c:pt idx="0">
                  <c:v>Placeholder Space for Center Labels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'Population Pyramids'!$D$76:$D$91</c:f>
              <c:numCache>
                <c:formatCode>General</c:formatCode>
                <c:ptCount val="1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1C1-42B8-BB89-2B6D070C177E}"/>
            </c:ext>
          </c:extLst>
        </c:ser>
        <c:ser>
          <c:idx val="3"/>
          <c:order val="3"/>
          <c:tx>
            <c:strRef>
              <c:f>'Population Pyramids'!$E$75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'Population Pyramids'!$E$76:$E$91</c:f>
              <c:numCache>
                <c:formatCode>General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8</c:v>
                </c:pt>
                <c:pt idx="7">
                  <c:v>11</c:v>
                </c:pt>
                <c:pt idx="8">
                  <c:v>7</c:v>
                </c:pt>
                <c:pt idx="9">
                  <c:v>8</c:v>
                </c:pt>
                <c:pt idx="10">
                  <c:v>15</c:v>
                </c:pt>
                <c:pt idx="11">
                  <c:v>16</c:v>
                </c:pt>
                <c:pt idx="12">
                  <c:v>16</c:v>
                </c:pt>
                <c:pt idx="13">
                  <c:v>14</c:v>
                </c:pt>
                <c:pt idx="14">
                  <c:v>9</c:v>
                </c:pt>
                <c:pt idx="1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1C1-42B8-BB89-2B6D070C177E}"/>
            </c:ext>
          </c:extLst>
        </c:ser>
        <c:ser>
          <c:idx val="4"/>
          <c:order val="4"/>
          <c:tx>
            <c:strRef>
              <c:f>'Population Pyramids'!$F$75</c:f>
              <c:strCache>
                <c:ptCount val="1"/>
                <c:pt idx="0">
                  <c:v>Placeholder Space on the Far Right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E37EDEF-A8A3-4412-9D20-DFD0F59F90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1C1-42B8-BB89-2B6D070C17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589130D-8C37-4D5E-89C0-AD1BF0CF87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1C1-42B8-BB89-2B6D070C177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9A1DBCC-68E4-4317-BEE7-FCBE7982C0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1C1-42B8-BB89-2B6D070C177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F37762E-CF43-42D7-9AD1-FBC026C161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1C1-42B8-BB89-2B6D070C177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CD72084-9BEE-44A5-A6C3-888A9F4680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1C1-42B8-BB89-2B6D070C177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F8F0C42-866F-4B28-B9FC-811A67570D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1C1-42B8-BB89-2B6D070C177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F392513-B05F-4028-99AB-D06DB2B01A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1C1-42B8-BB89-2B6D070C177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1998906-CF65-4ABE-97D3-31728C4160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1C1-42B8-BB89-2B6D070C177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1091131-F103-4AE0-949C-167536AEC9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1C1-42B8-BB89-2B6D070C177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1F8CADF-2C00-49B7-868E-04C18EDF4B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1C1-42B8-BB89-2B6D070C177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A587B8D-991E-451D-AE90-27FB44107F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C1C1-42B8-BB89-2B6D070C177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1A6D26D-5150-4B88-BD70-404E07C53C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C1C1-42B8-BB89-2B6D070C177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64619B9-3399-47FB-9104-A5FE7460B2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C1C1-42B8-BB89-2B6D070C177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25A995A-E6BF-45B7-BCFD-FB6D1EA564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C1C1-42B8-BB89-2B6D070C177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3ED6E481-8B84-4D63-A4E8-B65413BE9A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C1C1-42B8-BB89-2B6D070C177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C2DD2BA-5A4C-4788-88CF-4E5AB275AC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C1C1-42B8-BB89-2B6D070C17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Pyramids'!$F$76:$F$91</c:f>
              <c:numCache>
                <c:formatCode>General</c:formatCode>
                <c:ptCount val="16"/>
                <c:pt idx="0">
                  <c:v>33</c:v>
                </c:pt>
                <c:pt idx="1">
                  <c:v>32</c:v>
                </c:pt>
                <c:pt idx="2">
                  <c:v>29</c:v>
                </c:pt>
                <c:pt idx="3">
                  <c:v>30</c:v>
                </c:pt>
                <c:pt idx="4">
                  <c:v>27</c:v>
                </c:pt>
                <c:pt idx="5">
                  <c:v>23</c:v>
                </c:pt>
                <c:pt idx="6">
                  <c:v>27</c:v>
                </c:pt>
                <c:pt idx="7">
                  <c:v>24</c:v>
                </c:pt>
                <c:pt idx="8">
                  <c:v>28</c:v>
                </c:pt>
                <c:pt idx="9">
                  <c:v>27</c:v>
                </c:pt>
                <c:pt idx="10">
                  <c:v>20</c:v>
                </c:pt>
                <c:pt idx="11">
                  <c:v>19</c:v>
                </c:pt>
                <c:pt idx="12">
                  <c:v>19</c:v>
                </c:pt>
                <c:pt idx="13">
                  <c:v>21</c:v>
                </c:pt>
                <c:pt idx="14">
                  <c:v>26</c:v>
                </c:pt>
                <c:pt idx="15">
                  <c:v>22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Pyramids'!$E$76:$E$91</c15:f>
                <c15:dlblRangeCache>
                  <c:ptCount val="16"/>
                  <c:pt idx="0">
                    <c:v>2</c:v>
                  </c:pt>
                  <c:pt idx="1">
                    <c:v>3</c:v>
                  </c:pt>
                  <c:pt idx="2">
                    <c:v>6</c:v>
                  </c:pt>
                  <c:pt idx="3">
                    <c:v>5</c:v>
                  </c:pt>
                  <c:pt idx="4">
                    <c:v>8</c:v>
                  </c:pt>
                  <c:pt idx="5">
                    <c:v>12</c:v>
                  </c:pt>
                  <c:pt idx="6">
                    <c:v>8</c:v>
                  </c:pt>
                  <c:pt idx="7">
                    <c:v>11</c:v>
                  </c:pt>
                  <c:pt idx="8">
                    <c:v>7</c:v>
                  </c:pt>
                  <c:pt idx="9">
                    <c:v>8</c:v>
                  </c:pt>
                  <c:pt idx="10">
                    <c:v>15</c:v>
                  </c:pt>
                  <c:pt idx="11">
                    <c:v>16</c:v>
                  </c:pt>
                  <c:pt idx="12">
                    <c:v>16</c:v>
                  </c:pt>
                  <c:pt idx="13">
                    <c:v>14</c:v>
                  </c:pt>
                  <c:pt idx="14">
                    <c:v>9</c:v>
                  </c:pt>
                  <c:pt idx="15">
                    <c:v>13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4-C1C1-42B8-BB89-2B6D070C1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540984864"/>
        <c:axId val="540985848"/>
      </c:barChart>
      <c:catAx>
        <c:axId val="540984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40985848"/>
        <c:crosses val="autoZero"/>
        <c:auto val="1"/>
        <c:lblAlgn val="ctr"/>
        <c:lblOffset val="100"/>
        <c:noMultiLvlLbl val="0"/>
      </c:catAx>
      <c:valAx>
        <c:axId val="54098584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4098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'Population Pyramids'!$B$75</c:f>
              <c:strCache>
                <c:ptCount val="1"/>
                <c:pt idx="0">
                  <c:v>Placeholder Space on the Far Left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927AA18-41D3-41F2-BB8B-2A1F861231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492-4D1F-88FB-32F3B9FE0A3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A8DF4BC-41F4-49D3-81AA-530762AB1D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492-4D1F-88FB-32F3B9FE0A3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658ADF8-C75E-4787-A3B6-A972B6024E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492-4D1F-88FB-32F3B9FE0A3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8210143-BB7D-488F-ACB7-2420297CF8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492-4D1F-88FB-32F3B9FE0A3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5EAC9D6-5033-43D7-91E5-C57B033B8B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492-4D1F-88FB-32F3B9FE0A3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18555B4-8E96-47E8-927B-91FD23F107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492-4D1F-88FB-32F3B9FE0A3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D04A2FB-814B-4D3D-96CE-025D6790CD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492-4D1F-88FB-32F3B9FE0A3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03B969D-863D-48CC-8934-083BFF338D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492-4D1F-88FB-32F3B9FE0A3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A12DE86-13F6-45E0-B10D-B6133F7EA6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492-4D1F-88FB-32F3B9FE0A3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69A0B10-7037-4138-8F10-563E6393C0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492-4D1F-88FB-32F3B9FE0A3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6514C91-023D-421C-AFEF-959236B6EF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492-4D1F-88FB-32F3B9FE0A3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3515E29-E58F-4A39-BA3F-EA8C202D3B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492-4D1F-88FB-32F3B9FE0A3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7B72A54-BBD3-47F2-A582-83CEA70CE5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492-4D1F-88FB-32F3B9FE0A3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6602CD6-8DEC-4D42-BC84-A0EC2A6429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492-4D1F-88FB-32F3B9FE0A3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A2D36AA-2600-4621-8F70-E4EB250FC4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0492-4D1F-88FB-32F3B9FE0A3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703FDF3-CEFB-4A16-A153-D8D3227C75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0492-4D1F-88FB-32F3B9FE0A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Pyramids'!$B$76:$B$91</c:f>
              <c:numCache>
                <c:formatCode>General</c:formatCode>
                <c:ptCount val="16"/>
                <c:pt idx="0">
                  <c:v>35</c:v>
                </c:pt>
                <c:pt idx="1">
                  <c:v>34</c:v>
                </c:pt>
                <c:pt idx="2">
                  <c:v>29</c:v>
                </c:pt>
                <c:pt idx="3">
                  <c:v>24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4</c:v>
                </c:pt>
                <c:pt idx="8">
                  <c:v>18</c:v>
                </c:pt>
                <c:pt idx="9">
                  <c:v>9</c:v>
                </c:pt>
                <c:pt idx="10">
                  <c:v>5</c:v>
                </c:pt>
                <c:pt idx="11">
                  <c:v>1</c:v>
                </c:pt>
                <c:pt idx="12">
                  <c:v>12</c:v>
                </c:pt>
                <c:pt idx="13">
                  <c:v>18</c:v>
                </c:pt>
                <c:pt idx="14">
                  <c:v>19</c:v>
                </c:pt>
                <c:pt idx="15">
                  <c:v>15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Pyramids'!$C$76:$C$91</c15:f>
                <c15:dlblRangeCache>
                  <c:ptCount val="16"/>
                  <c:pt idx="0">
                    <c:v>0</c:v>
                  </c:pt>
                  <c:pt idx="1">
                    <c:v>1</c:v>
                  </c:pt>
                  <c:pt idx="2">
                    <c:v>6</c:v>
                  </c:pt>
                  <c:pt idx="3">
                    <c:v>11</c:v>
                  </c:pt>
                  <c:pt idx="4">
                    <c:v>25</c:v>
                  </c:pt>
                  <c:pt idx="5">
                    <c:v>25</c:v>
                  </c:pt>
                  <c:pt idx="6">
                    <c:v>27</c:v>
                  </c:pt>
                  <c:pt idx="7">
                    <c:v>31</c:v>
                  </c:pt>
                  <c:pt idx="8">
                    <c:v>17</c:v>
                  </c:pt>
                  <c:pt idx="9">
                    <c:v>26</c:v>
                  </c:pt>
                  <c:pt idx="10">
                    <c:v>30</c:v>
                  </c:pt>
                  <c:pt idx="11">
                    <c:v>34</c:v>
                  </c:pt>
                  <c:pt idx="12">
                    <c:v>23</c:v>
                  </c:pt>
                  <c:pt idx="13">
                    <c:v>17</c:v>
                  </c:pt>
                  <c:pt idx="14">
                    <c:v>16</c:v>
                  </c:pt>
                  <c:pt idx="15">
                    <c:v>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0492-4D1F-88FB-32F3B9FE0A34}"/>
            </c:ext>
          </c:extLst>
        </c:ser>
        <c:ser>
          <c:idx val="1"/>
          <c:order val="1"/>
          <c:tx>
            <c:strRef>
              <c:f>'Population Pyramids'!$C$75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'Population Pyramids'!$C$76:$C$91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25</c:v>
                </c:pt>
                <c:pt idx="5">
                  <c:v>25</c:v>
                </c:pt>
                <c:pt idx="6">
                  <c:v>27</c:v>
                </c:pt>
                <c:pt idx="7">
                  <c:v>31</c:v>
                </c:pt>
                <c:pt idx="8">
                  <c:v>17</c:v>
                </c:pt>
                <c:pt idx="9">
                  <c:v>26</c:v>
                </c:pt>
                <c:pt idx="10">
                  <c:v>30</c:v>
                </c:pt>
                <c:pt idx="11">
                  <c:v>34</c:v>
                </c:pt>
                <c:pt idx="12">
                  <c:v>23</c:v>
                </c:pt>
                <c:pt idx="13">
                  <c:v>17</c:v>
                </c:pt>
                <c:pt idx="14">
                  <c:v>16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492-4D1F-88FB-32F3B9FE0A34}"/>
            </c:ext>
          </c:extLst>
        </c:ser>
        <c:ser>
          <c:idx val="2"/>
          <c:order val="2"/>
          <c:tx>
            <c:strRef>
              <c:f>'Population Pyramids'!$D$75</c:f>
              <c:strCache>
                <c:ptCount val="1"/>
                <c:pt idx="0">
                  <c:v>Placeholder Space for Center Labels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EF11310-E242-4C0F-BDFD-4884F8F477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0492-4D1F-88FB-32F3B9FE0A3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2CD51F0-5315-4BE2-BCD3-B877734071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0492-4D1F-88FB-32F3B9FE0A3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8231F09-77AC-42F4-AB4C-C3EC27D2C1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0492-4D1F-88FB-32F3B9FE0A3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EB117C3-D031-408D-BD5E-C2D0BB8502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0492-4D1F-88FB-32F3B9FE0A3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D0D1368-BB63-44C5-962B-89067EE300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0492-4D1F-88FB-32F3B9FE0A3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8202B7E-D040-4A43-BE38-4FCBB93CDA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0492-4D1F-88FB-32F3B9FE0A3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466DF6A-7A8C-4053-B615-C57F265F66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0492-4D1F-88FB-32F3B9FE0A3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4ACC18F-A650-48A5-9E9A-3A21D0EC06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0492-4D1F-88FB-32F3B9FE0A3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EAB3F96-9DAD-4C99-916F-F24E0C7B06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0492-4D1F-88FB-32F3B9FE0A3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05EB4B6-9B2D-4B85-A8B7-210F89946A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0492-4D1F-88FB-32F3B9FE0A3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CCB3EEF-46BE-4E83-8D85-CB923238ED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0492-4D1F-88FB-32F3B9FE0A3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0D0AA15-8855-4600-BE31-19F3912C95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0492-4D1F-88FB-32F3B9FE0A3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5148BFB-0F0A-443C-B895-7F0FFC37BE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0492-4D1F-88FB-32F3B9FE0A3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42D0122-0AB2-49B4-889B-64EEA612B4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0492-4D1F-88FB-32F3B9FE0A3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EB22C2C-6195-4AE2-9903-26AB3D80D7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0492-4D1F-88FB-32F3B9FE0A3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FFFD1D3-E1D6-41B5-9CDD-AF148F93FF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0492-4D1F-88FB-32F3B9FE0A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Pyramids'!$D$76:$D$91</c:f>
              <c:numCache>
                <c:formatCode>General</c:formatCode>
                <c:ptCount val="1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Pyramids'!$A$76:$A$91</c15:f>
                <c15:dlblRangeCache>
                  <c:ptCount val="16"/>
                  <c:pt idx="0">
                    <c:v>0 - 4</c:v>
                  </c:pt>
                  <c:pt idx="1">
                    <c:v>5 - 9</c:v>
                  </c:pt>
                  <c:pt idx="2">
                    <c:v>10 - 14</c:v>
                  </c:pt>
                  <c:pt idx="3">
                    <c:v>15 - 19</c:v>
                  </c:pt>
                  <c:pt idx="4">
                    <c:v>20 - 24</c:v>
                  </c:pt>
                  <c:pt idx="5">
                    <c:v>25 - 29</c:v>
                  </c:pt>
                  <c:pt idx="6">
                    <c:v>30 - 34</c:v>
                  </c:pt>
                  <c:pt idx="7">
                    <c:v>35 - 39</c:v>
                  </c:pt>
                  <c:pt idx="8">
                    <c:v>40 - 44</c:v>
                  </c:pt>
                  <c:pt idx="9">
                    <c:v>45 - 49</c:v>
                  </c:pt>
                  <c:pt idx="10">
                    <c:v>50 - 54</c:v>
                  </c:pt>
                  <c:pt idx="11">
                    <c:v>55 - 59</c:v>
                  </c:pt>
                  <c:pt idx="12">
                    <c:v>60 - 64</c:v>
                  </c:pt>
                  <c:pt idx="13">
                    <c:v>65 - 69</c:v>
                  </c:pt>
                  <c:pt idx="14">
                    <c:v>70 - 74</c:v>
                  </c:pt>
                  <c:pt idx="15">
                    <c:v>75+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2-0492-4D1F-88FB-32F3B9FE0A34}"/>
            </c:ext>
          </c:extLst>
        </c:ser>
        <c:ser>
          <c:idx val="3"/>
          <c:order val="3"/>
          <c:tx>
            <c:strRef>
              <c:f>'Population Pyramids'!$E$75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'Population Pyramids'!$E$76:$E$91</c:f>
              <c:numCache>
                <c:formatCode>General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8</c:v>
                </c:pt>
                <c:pt idx="7">
                  <c:v>11</c:v>
                </c:pt>
                <c:pt idx="8">
                  <c:v>7</c:v>
                </c:pt>
                <c:pt idx="9">
                  <c:v>8</c:v>
                </c:pt>
                <c:pt idx="10">
                  <c:v>15</c:v>
                </c:pt>
                <c:pt idx="11">
                  <c:v>16</c:v>
                </c:pt>
                <c:pt idx="12">
                  <c:v>16</c:v>
                </c:pt>
                <c:pt idx="13">
                  <c:v>14</c:v>
                </c:pt>
                <c:pt idx="14">
                  <c:v>9</c:v>
                </c:pt>
                <c:pt idx="1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492-4D1F-88FB-32F3B9FE0A34}"/>
            </c:ext>
          </c:extLst>
        </c:ser>
        <c:ser>
          <c:idx val="4"/>
          <c:order val="4"/>
          <c:tx>
            <c:strRef>
              <c:f>'Population Pyramids'!$F$75</c:f>
              <c:strCache>
                <c:ptCount val="1"/>
                <c:pt idx="0">
                  <c:v>Placeholder Space on the Far Right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28CC9BB-0C82-4240-8AF3-82D8E0A708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0492-4D1F-88FB-32F3B9FE0A3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D6C3178-78ED-48AA-8567-CBEB889B9B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0492-4D1F-88FB-32F3B9FE0A3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4FFFBAB-C734-4CA5-B22B-53BFE410F8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0492-4D1F-88FB-32F3B9FE0A3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EC709E1-8B2A-48E6-9770-6F42E06F65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0492-4D1F-88FB-32F3B9FE0A3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55182CD-D594-40C5-849E-5DB536211C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0492-4D1F-88FB-32F3B9FE0A3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13F6904-2C6A-41F2-A370-2BA977F628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0492-4D1F-88FB-32F3B9FE0A3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DCA3560-69BE-4127-8199-C6A36CC79F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0492-4D1F-88FB-32F3B9FE0A3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38B4045-7255-43B4-BB3F-91D426E158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0492-4D1F-88FB-32F3B9FE0A3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218901C-D0BF-4B61-A1A4-7BAA3D3F33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0492-4D1F-88FB-32F3B9FE0A3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4CFD133-07E4-4ED9-8418-66D0351709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0492-4D1F-88FB-32F3B9FE0A3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62E0ECE-07B5-4E97-B526-D93A466C94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0492-4D1F-88FB-32F3B9FE0A3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3D4F81B-32BD-44BE-952A-FE5FBD149C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0492-4D1F-88FB-32F3B9FE0A3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70C5FDB-EDA4-4250-B95C-00E9D01FCE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0492-4D1F-88FB-32F3B9FE0A3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92041C3-3AEF-4962-B515-B4E534CE45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0492-4D1F-88FB-32F3B9FE0A3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C3F563D-C952-47EE-8B01-0AF0346C36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0492-4D1F-88FB-32F3B9FE0A3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FC94926-A928-436A-B763-86B7359F38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0492-4D1F-88FB-32F3B9FE0A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Pyramids'!$F$76:$F$91</c:f>
              <c:numCache>
                <c:formatCode>General</c:formatCode>
                <c:ptCount val="16"/>
                <c:pt idx="0">
                  <c:v>33</c:v>
                </c:pt>
                <c:pt idx="1">
                  <c:v>32</c:v>
                </c:pt>
                <c:pt idx="2">
                  <c:v>29</c:v>
                </c:pt>
                <c:pt idx="3">
                  <c:v>30</c:v>
                </c:pt>
                <c:pt idx="4">
                  <c:v>27</c:v>
                </c:pt>
                <c:pt idx="5">
                  <c:v>23</c:v>
                </c:pt>
                <c:pt idx="6">
                  <c:v>27</c:v>
                </c:pt>
                <c:pt idx="7">
                  <c:v>24</c:v>
                </c:pt>
                <c:pt idx="8">
                  <c:v>28</c:v>
                </c:pt>
                <c:pt idx="9">
                  <c:v>27</c:v>
                </c:pt>
                <c:pt idx="10">
                  <c:v>20</c:v>
                </c:pt>
                <c:pt idx="11">
                  <c:v>19</c:v>
                </c:pt>
                <c:pt idx="12">
                  <c:v>19</c:v>
                </c:pt>
                <c:pt idx="13">
                  <c:v>21</c:v>
                </c:pt>
                <c:pt idx="14">
                  <c:v>26</c:v>
                </c:pt>
                <c:pt idx="15">
                  <c:v>22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Pyramids'!$E$76:$E$91</c15:f>
                <c15:dlblRangeCache>
                  <c:ptCount val="16"/>
                  <c:pt idx="0">
                    <c:v>2</c:v>
                  </c:pt>
                  <c:pt idx="1">
                    <c:v>3</c:v>
                  </c:pt>
                  <c:pt idx="2">
                    <c:v>6</c:v>
                  </c:pt>
                  <c:pt idx="3">
                    <c:v>5</c:v>
                  </c:pt>
                  <c:pt idx="4">
                    <c:v>8</c:v>
                  </c:pt>
                  <c:pt idx="5">
                    <c:v>12</c:v>
                  </c:pt>
                  <c:pt idx="6">
                    <c:v>8</c:v>
                  </c:pt>
                  <c:pt idx="7">
                    <c:v>11</c:v>
                  </c:pt>
                  <c:pt idx="8">
                    <c:v>7</c:v>
                  </c:pt>
                  <c:pt idx="9">
                    <c:v>8</c:v>
                  </c:pt>
                  <c:pt idx="10">
                    <c:v>15</c:v>
                  </c:pt>
                  <c:pt idx="11">
                    <c:v>16</c:v>
                  </c:pt>
                  <c:pt idx="12">
                    <c:v>16</c:v>
                  </c:pt>
                  <c:pt idx="13">
                    <c:v>14</c:v>
                  </c:pt>
                  <c:pt idx="14">
                    <c:v>9</c:v>
                  </c:pt>
                  <c:pt idx="15">
                    <c:v>13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4-0492-4D1F-88FB-32F3B9FE0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540984864"/>
        <c:axId val="540985848"/>
      </c:barChart>
      <c:catAx>
        <c:axId val="540984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40985848"/>
        <c:crosses val="autoZero"/>
        <c:auto val="1"/>
        <c:lblAlgn val="ctr"/>
        <c:lblOffset val="100"/>
        <c:noMultiLvlLbl val="0"/>
      </c:catAx>
      <c:valAx>
        <c:axId val="54098584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4098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'Population Pyramids'!$B$75</c:f>
              <c:strCache>
                <c:ptCount val="1"/>
                <c:pt idx="0">
                  <c:v>Placeholder Space on the Far Left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0792F55-4771-4D2D-A034-ED8A556B7B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641-44A7-8EF1-9D1EBAC6ADD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4CB8F15-8CC5-4BAF-A144-5F7E8F6E9B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641-44A7-8EF1-9D1EBAC6ADD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86AB9F4-CC86-44C2-B4EA-61C4E9E0A5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641-44A7-8EF1-9D1EBAC6ADD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8B80687-7485-4103-8867-3566328507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641-44A7-8EF1-9D1EBAC6ADD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7E428A2-D38B-40B4-B5DD-3376418DE8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641-44A7-8EF1-9D1EBAC6ADD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AEF4D66-786D-453A-8F2B-0BB27E8B4C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641-44A7-8EF1-9D1EBAC6ADD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A998410-6707-44E5-B2DB-2E45BFD517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641-44A7-8EF1-9D1EBAC6ADD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46E912A-B93B-4CA4-8610-C5C3411D88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641-44A7-8EF1-9D1EBAC6ADD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CD03A77-EBEE-4FE4-A9F6-B6E83F4F91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641-44A7-8EF1-9D1EBAC6ADD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6EA2278-87DE-44C7-B9A0-B37CB6DF59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641-44A7-8EF1-9D1EBAC6ADD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776E6B7-1688-4A74-8B14-E201BE8759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641-44A7-8EF1-9D1EBAC6ADD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5335256-B982-4239-B03C-4611C24D7A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641-44A7-8EF1-9D1EBAC6ADD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15E98F7-CF2F-433F-B0AD-6AAA6D3A6B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641-44A7-8EF1-9D1EBAC6ADD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B1BFAA2-437F-485C-92FA-B358794016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641-44A7-8EF1-9D1EBAC6ADD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29C9F41-F8C5-448F-BAB4-21831DAC5E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641-44A7-8EF1-9D1EBAC6ADD3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CEC1647-B8F1-4772-AA8D-5436AAD969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A641-44A7-8EF1-9D1EBAC6AD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Pyramids'!$B$76:$B$91</c:f>
              <c:numCache>
                <c:formatCode>General</c:formatCode>
                <c:ptCount val="16"/>
                <c:pt idx="0">
                  <c:v>35</c:v>
                </c:pt>
                <c:pt idx="1">
                  <c:v>34</c:v>
                </c:pt>
                <c:pt idx="2">
                  <c:v>29</c:v>
                </c:pt>
                <c:pt idx="3">
                  <c:v>24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4</c:v>
                </c:pt>
                <c:pt idx="8">
                  <c:v>18</c:v>
                </c:pt>
                <c:pt idx="9">
                  <c:v>9</c:v>
                </c:pt>
                <c:pt idx="10">
                  <c:v>5</c:v>
                </c:pt>
                <c:pt idx="11">
                  <c:v>1</c:v>
                </c:pt>
                <c:pt idx="12">
                  <c:v>12</c:v>
                </c:pt>
                <c:pt idx="13">
                  <c:v>18</c:v>
                </c:pt>
                <c:pt idx="14">
                  <c:v>19</c:v>
                </c:pt>
                <c:pt idx="15">
                  <c:v>15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Pyramids'!$C$76:$C$91</c15:f>
                <c15:dlblRangeCache>
                  <c:ptCount val="16"/>
                  <c:pt idx="0">
                    <c:v>0</c:v>
                  </c:pt>
                  <c:pt idx="1">
                    <c:v>1</c:v>
                  </c:pt>
                  <c:pt idx="2">
                    <c:v>6</c:v>
                  </c:pt>
                  <c:pt idx="3">
                    <c:v>11</c:v>
                  </c:pt>
                  <c:pt idx="4">
                    <c:v>25</c:v>
                  </c:pt>
                  <c:pt idx="5">
                    <c:v>25</c:v>
                  </c:pt>
                  <c:pt idx="6">
                    <c:v>27</c:v>
                  </c:pt>
                  <c:pt idx="7">
                    <c:v>31</c:v>
                  </c:pt>
                  <c:pt idx="8">
                    <c:v>17</c:v>
                  </c:pt>
                  <c:pt idx="9">
                    <c:v>26</c:v>
                  </c:pt>
                  <c:pt idx="10">
                    <c:v>30</c:v>
                  </c:pt>
                  <c:pt idx="11">
                    <c:v>34</c:v>
                  </c:pt>
                  <c:pt idx="12">
                    <c:v>23</c:v>
                  </c:pt>
                  <c:pt idx="13">
                    <c:v>17</c:v>
                  </c:pt>
                  <c:pt idx="14">
                    <c:v>16</c:v>
                  </c:pt>
                  <c:pt idx="15">
                    <c:v>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A641-44A7-8EF1-9D1EBAC6ADD3}"/>
            </c:ext>
          </c:extLst>
        </c:ser>
        <c:ser>
          <c:idx val="1"/>
          <c:order val="1"/>
          <c:tx>
            <c:strRef>
              <c:f>'Population Pyramids'!$C$75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'Population Pyramids'!$C$76:$C$91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25</c:v>
                </c:pt>
                <c:pt idx="5">
                  <c:v>25</c:v>
                </c:pt>
                <c:pt idx="6">
                  <c:v>27</c:v>
                </c:pt>
                <c:pt idx="7">
                  <c:v>31</c:v>
                </c:pt>
                <c:pt idx="8">
                  <c:v>17</c:v>
                </c:pt>
                <c:pt idx="9">
                  <c:v>26</c:v>
                </c:pt>
                <c:pt idx="10">
                  <c:v>30</c:v>
                </c:pt>
                <c:pt idx="11">
                  <c:v>34</c:v>
                </c:pt>
                <c:pt idx="12">
                  <c:v>23</c:v>
                </c:pt>
                <c:pt idx="13">
                  <c:v>17</c:v>
                </c:pt>
                <c:pt idx="14">
                  <c:v>16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641-44A7-8EF1-9D1EBAC6ADD3}"/>
            </c:ext>
          </c:extLst>
        </c:ser>
        <c:ser>
          <c:idx val="2"/>
          <c:order val="2"/>
          <c:tx>
            <c:strRef>
              <c:f>'Population Pyramids'!$D$75</c:f>
              <c:strCache>
                <c:ptCount val="1"/>
                <c:pt idx="0">
                  <c:v>Placeholder Space for Center Labels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9878718-C7F1-4E7E-BDDC-CE5215171F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A641-44A7-8EF1-9D1EBAC6ADD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85FC333-40BF-4D07-BB35-24D7AEF0BB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A641-44A7-8EF1-9D1EBAC6ADD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E8B74DB-E948-4AFE-92CA-ACD02EC639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A641-44A7-8EF1-9D1EBAC6ADD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5FBA2AC-E45A-4959-9931-50ED6474A6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A641-44A7-8EF1-9D1EBAC6ADD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553FCFF-4476-4FCA-98B5-DEC54B56D6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641-44A7-8EF1-9D1EBAC6ADD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4561B1C-CBBC-4126-983B-1436DD2134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A641-44A7-8EF1-9D1EBAC6ADD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B7C4DEE-9FE2-4C5B-A642-33F89D5E03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A641-44A7-8EF1-9D1EBAC6ADD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1CB635C-83E8-40BA-A11B-52151951E5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A641-44A7-8EF1-9D1EBAC6ADD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592B6EB-06C0-409C-A7FA-F08BE93E57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A641-44A7-8EF1-9D1EBAC6ADD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AACC80B-E224-4993-BAD0-A5E15AFEC0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A641-44A7-8EF1-9D1EBAC6ADD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DBB4088-2C2B-402E-8744-437F005954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A641-44A7-8EF1-9D1EBAC6ADD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9C44C0C-9D90-4BBC-8189-E334B78F2A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A641-44A7-8EF1-9D1EBAC6ADD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06A45EF-24AF-4800-9007-AFF66A1E67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A641-44A7-8EF1-9D1EBAC6ADD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BF7FE4C-9ED7-4D74-8642-E7FD8D8AE4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A641-44A7-8EF1-9D1EBAC6ADD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1D178AF-96FA-4816-84E8-E34B817E11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A641-44A7-8EF1-9D1EBAC6ADD3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D87C1D8-3DFE-4872-9693-6E16CAA93D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A641-44A7-8EF1-9D1EBAC6AD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Pyramids'!$D$76:$D$91</c:f>
              <c:numCache>
                <c:formatCode>General</c:formatCode>
                <c:ptCount val="1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Pyramids'!$A$76:$A$91</c15:f>
                <c15:dlblRangeCache>
                  <c:ptCount val="16"/>
                  <c:pt idx="0">
                    <c:v>0 - 4</c:v>
                  </c:pt>
                  <c:pt idx="1">
                    <c:v>5 - 9</c:v>
                  </c:pt>
                  <c:pt idx="2">
                    <c:v>10 - 14</c:v>
                  </c:pt>
                  <c:pt idx="3">
                    <c:v>15 - 19</c:v>
                  </c:pt>
                  <c:pt idx="4">
                    <c:v>20 - 24</c:v>
                  </c:pt>
                  <c:pt idx="5">
                    <c:v>25 - 29</c:v>
                  </c:pt>
                  <c:pt idx="6">
                    <c:v>30 - 34</c:v>
                  </c:pt>
                  <c:pt idx="7">
                    <c:v>35 - 39</c:v>
                  </c:pt>
                  <c:pt idx="8">
                    <c:v>40 - 44</c:v>
                  </c:pt>
                  <c:pt idx="9">
                    <c:v>45 - 49</c:v>
                  </c:pt>
                  <c:pt idx="10">
                    <c:v>50 - 54</c:v>
                  </c:pt>
                  <c:pt idx="11">
                    <c:v>55 - 59</c:v>
                  </c:pt>
                  <c:pt idx="12">
                    <c:v>60 - 64</c:v>
                  </c:pt>
                  <c:pt idx="13">
                    <c:v>65 - 69</c:v>
                  </c:pt>
                  <c:pt idx="14">
                    <c:v>70 - 74</c:v>
                  </c:pt>
                  <c:pt idx="15">
                    <c:v>75+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2-A641-44A7-8EF1-9D1EBAC6ADD3}"/>
            </c:ext>
          </c:extLst>
        </c:ser>
        <c:ser>
          <c:idx val="3"/>
          <c:order val="3"/>
          <c:tx>
            <c:strRef>
              <c:f>'Population Pyramids'!$E$75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'Population Pyramids'!$E$76:$E$91</c:f>
              <c:numCache>
                <c:formatCode>General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8</c:v>
                </c:pt>
                <c:pt idx="7">
                  <c:v>11</c:v>
                </c:pt>
                <c:pt idx="8">
                  <c:v>7</c:v>
                </c:pt>
                <c:pt idx="9">
                  <c:v>8</c:v>
                </c:pt>
                <c:pt idx="10">
                  <c:v>15</c:v>
                </c:pt>
                <c:pt idx="11">
                  <c:v>16</c:v>
                </c:pt>
                <c:pt idx="12">
                  <c:v>16</c:v>
                </c:pt>
                <c:pt idx="13">
                  <c:v>14</c:v>
                </c:pt>
                <c:pt idx="14">
                  <c:v>9</c:v>
                </c:pt>
                <c:pt idx="1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A641-44A7-8EF1-9D1EBAC6ADD3}"/>
            </c:ext>
          </c:extLst>
        </c:ser>
        <c:ser>
          <c:idx val="4"/>
          <c:order val="4"/>
          <c:tx>
            <c:strRef>
              <c:f>'Population Pyramids'!$F$75</c:f>
              <c:strCache>
                <c:ptCount val="1"/>
                <c:pt idx="0">
                  <c:v>Placeholder Space on the Far Right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5264D74-96AF-4944-9F43-D5C21659A7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A641-44A7-8EF1-9D1EBAC6ADD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6564DC1-3E31-4BB6-B513-0A0B988EBC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A641-44A7-8EF1-9D1EBAC6ADD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7B111DA-2B58-4439-AF86-43F04C6BE9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A641-44A7-8EF1-9D1EBAC6ADD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A40D7B9-0D7D-4540-B909-96759DF9F7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A641-44A7-8EF1-9D1EBAC6ADD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ACACFEF-68F4-44E2-959A-94BB1D7186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A641-44A7-8EF1-9D1EBAC6ADD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5643E3D-F050-4CEB-859A-1531A096B9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A641-44A7-8EF1-9D1EBAC6ADD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FBB14E1-2830-43F2-9A25-B5F833F5C6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A641-44A7-8EF1-9D1EBAC6ADD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845D624-D36C-4522-8BB2-F123E3DCC9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A641-44A7-8EF1-9D1EBAC6ADD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D07C7EA-E227-4EF2-B422-16E72F060E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A641-44A7-8EF1-9D1EBAC6ADD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8113445-294C-432D-8698-AEDECBB6AC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A641-44A7-8EF1-9D1EBAC6ADD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E85D439-61A2-4A6F-8B45-1CE81DF8CB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A641-44A7-8EF1-9D1EBAC6ADD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7AF5972-895E-4044-913C-F904B295D4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A641-44A7-8EF1-9D1EBAC6ADD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BD87BDE-3EAF-403A-8ADD-D958AEFDEC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A641-44A7-8EF1-9D1EBAC6ADD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1424EC6-32F5-4587-A3D1-FF228D1782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A641-44A7-8EF1-9D1EBAC6ADD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5969E11-4351-44A5-BAB3-CF9C033446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A641-44A7-8EF1-9D1EBAC6ADD3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E0FD9A6-0EA6-46D6-9790-00487A561E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A641-44A7-8EF1-9D1EBAC6AD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Pyramids'!$F$76:$F$91</c:f>
              <c:numCache>
                <c:formatCode>General</c:formatCode>
                <c:ptCount val="16"/>
                <c:pt idx="0">
                  <c:v>33</c:v>
                </c:pt>
                <c:pt idx="1">
                  <c:v>32</c:v>
                </c:pt>
                <c:pt idx="2">
                  <c:v>29</c:v>
                </c:pt>
                <c:pt idx="3">
                  <c:v>30</c:v>
                </c:pt>
                <c:pt idx="4">
                  <c:v>27</c:v>
                </c:pt>
                <c:pt idx="5">
                  <c:v>23</c:v>
                </c:pt>
                <c:pt idx="6">
                  <c:v>27</c:v>
                </c:pt>
                <c:pt idx="7">
                  <c:v>24</c:v>
                </c:pt>
                <c:pt idx="8">
                  <c:v>28</c:v>
                </c:pt>
                <c:pt idx="9">
                  <c:v>27</c:v>
                </c:pt>
                <c:pt idx="10">
                  <c:v>20</c:v>
                </c:pt>
                <c:pt idx="11">
                  <c:v>19</c:v>
                </c:pt>
                <c:pt idx="12">
                  <c:v>19</c:v>
                </c:pt>
                <c:pt idx="13">
                  <c:v>21</c:v>
                </c:pt>
                <c:pt idx="14">
                  <c:v>26</c:v>
                </c:pt>
                <c:pt idx="15">
                  <c:v>22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Pyramids'!$E$76:$E$91</c15:f>
                <c15:dlblRangeCache>
                  <c:ptCount val="16"/>
                  <c:pt idx="0">
                    <c:v>2</c:v>
                  </c:pt>
                  <c:pt idx="1">
                    <c:v>3</c:v>
                  </c:pt>
                  <c:pt idx="2">
                    <c:v>6</c:v>
                  </c:pt>
                  <c:pt idx="3">
                    <c:v>5</c:v>
                  </c:pt>
                  <c:pt idx="4">
                    <c:v>8</c:v>
                  </c:pt>
                  <c:pt idx="5">
                    <c:v>12</c:v>
                  </c:pt>
                  <c:pt idx="6">
                    <c:v>8</c:v>
                  </c:pt>
                  <c:pt idx="7">
                    <c:v>11</c:v>
                  </c:pt>
                  <c:pt idx="8">
                    <c:v>7</c:v>
                  </c:pt>
                  <c:pt idx="9">
                    <c:v>8</c:v>
                  </c:pt>
                  <c:pt idx="10">
                    <c:v>15</c:v>
                  </c:pt>
                  <c:pt idx="11">
                    <c:v>16</c:v>
                  </c:pt>
                  <c:pt idx="12">
                    <c:v>16</c:v>
                  </c:pt>
                  <c:pt idx="13">
                    <c:v>14</c:v>
                  </c:pt>
                  <c:pt idx="14">
                    <c:v>9</c:v>
                  </c:pt>
                  <c:pt idx="15">
                    <c:v>13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4-A641-44A7-8EF1-9D1EBAC6A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540984864"/>
        <c:axId val="540985848"/>
      </c:barChart>
      <c:catAx>
        <c:axId val="540984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40985848"/>
        <c:crosses val="autoZero"/>
        <c:auto val="1"/>
        <c:lblAlgn val="ctr"/>
        <c:lblOffset val="100"/>
        <c:noMultiLvlLbl val="0"/>
      </c:catAx>
      <c:valAx>
        <c:axId val="54098584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4098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8759674271485293E-2"/>
          <c:y val="3.7518136319916531E-2"/>
          <c:w val="0.9230695201561343"/>
          <c:h val="0.9347042489254062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'Population Pyramids'!$B$75</c:f>
              <c:strCache>
                <c:ptCount val="1"/>
                <c:pt idx="0">
                  <c:v>Placeholder Space on the Far Left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C1E9DC2-B9BA-42A6-BB0A-19846FF0D4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165-4044-B6CF-6E84DA55BC4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C71E29B-E95D-4EC8-B1A0-C78939C0D7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165-4044-B6CF-6E84DA55BC4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3DFF0B7-9044-4C9E-8874-208D551F82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165-4044-B6CF-6E84DA55BC4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F2F75BA-46E2-4ACD-BC11-8671F4D56D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165-4044-B6CF-6E84DA55BC4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7EABF04-BEEE-43EB-B99F-68916FA4CA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165-4044-B6CF-6E84DA55BC4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819F48E-B061-4CA9-B889-B4DD34E140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165-4044-B6CF-6E84DA55BC4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FC1DC58-7B96-4209-AFF6-5E40A534A2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165-4044-B6CF-6E84DA55BC4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44A9E90-95A5-4963-9FB1-C07EB58A74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165-4044-B6CF-6E84DA55BC4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5008B7F-67EF-46C4-B8C5-5871FFB8A4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165-4044-B6CF-6E84DA55BC4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19682CB-D1A5-40D3-BCF8-2FB159DA85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165-4044-B6CF-6E84DA55BC4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26D0598-56F3-46F3-B999-4D76DCEE76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165-4044-B6CF-6E84DA55BC4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C934A5E-04EA-4FC2-ABDC-671ACEFB34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165-4044-B6CF-6E84DA55BC4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604C25B-FEED-4DF0-85CB-B6A9A279D8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165-4044-B6CF-6E84DA55BC4F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2896B75D-24C8-4604-9022-9EFA3E9C69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165-4044-B6CF-6E84DA55BC4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FFD920E-EF63-485E-B959-9521904DEF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0165-4044-B6CF-6E84DA55BC4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79CA7BF-A7A9-4158-9C78-B81CD5F4EB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0165-4044-B6CF-6E84DA55BC4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0165-4044-B6CF-6E84DA55BC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Pyramids'!$B$76:$B$92</c:f>
              <c:numCache>
                <c:formatCode>General</c:formatCode>
                <c:ptCount val="17"/>
                <c:pt idx="0">
                  <c:v>35</c:v>
                </c:pt>
                <c:pt idx="1">
                  <c:v>34</c:v>
                </c:pt>
                <c:pt idx="2">
                  <c:v>29</c:v>
                </c:pt>
                <c:pt idx="3">
                  <c:v>24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4</c:v>
                </c:pt>
                <c:pt idx="8">
                  <c:v>18</c:v>
                </c:pt>
                <c:pt idx="9">
                  <c:v>9</c:v>
                </c:pt>
                <c:pt idx="10">
                  <c:v>5</c:v>
                </c:pt>
                <c:pt idx="11">
                  <c:v>1</c:v>
                </c:pt>
                <c:pt idx="12">
                  <c:v>12</c:v>
                </c:pt>
                <c:pt idx="13">
                  <c:v>18</c:v>
                </c:pt>
                <c:pt idx="14">
                  <c:v>19</c:v>
                </c:pt>
                <c:pt idx="15">
                  <c:v>15</c:v>
                </c:pt>
                <c:pt idx="16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Pyramids'!$C$76:$C$91</c15:f>
                <c15:dlblRangeCache>
                  <c:ptCount val="16"/>
                  <c:pt idx="0">
                    <c:v>0</c:v>
                  </c:pt>
                  <c:pt idx="1">
                    <c:v>1</c:v>
                  </c:pt>
                  <c:pt idx="2">
                    <c:v>6</c:v>
                  </c:pt>
                  <c:pt idx="3">
                    <c:v>11</c:v>
                  </c:pt>
                  <c:pt idx="4">
                    <c:v>25</c:v>
                  </c:pt>
                  <c:pt idx="5">
                    <c:v>25</c:v>
                  </c:pt>
                  <c:pt idx="6">
                    <c:v>27</c:v>
                  </c:pt>
                  <c:pt idx="7">
                    <c:v>31</c:v>
                  </c:pt>
                  <c:pt idx="8">
                    <c:v>17</c:v>
                  </c:pt>
                  <c:pt idx="9">
                    <c:v>26</c:v>
                  </c:pt>
                  <c:pt idx="10">
                    <c:v>30</c:v>
                  </c:pt>
                  <c:pt idx="11">
                    <c:v>34</c:v>
                  </c:pt>
                  <c:pt idx="12">
                    <c:v>23</c:v>
                  </c:pt>
                  <c:pt idx="13">
                    <c:v>17</c:v>
                  </c:pt>
                  <c:pt idx="14">
                    <c:v>16</c:v>
                  </c:pt>
                  <c:pt idx="15">
                    <c:v>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0165-4044-B6CF-6E84DA55BC4F}"/>
            </c:ext>
          </c:extLst>
        </c:ser>
        <c:ser>
          <c:idx val="1"/>
          <c:order val="1"/>
          <c:tx>
            <c:strRef>
              <c:f>'Population Pyramids'!$C$75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0165-4044-B6CF-6E84DA55BC4F}"/>
              </c:ext>
            </c:extLst>
          </c:dPt>
          <c:dLbls>
            <c:dLbl>
              <c:idx val="16"/>
              <c:dLblPos val="in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165-4044-B6CF-6E84DA55BC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'Population Pyramids'!$C$76:$C$92</c:f>
              <c:numCache>
                <c:formatCode>General</c:formatCode>
                <c:ptCount val="17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25</c:v>
                </c:pt>
                <c:pt idx="5">
                  <c:v>25</c:v>
                </c:pt>
                <c:pt idx="6">
                  <c:v>27</c:v>
                </c:pt>
                <c:pt idx="7">
                  <c:v>31</c:v>
                </c:pt>
                <c:pt idx="8">
                  <c:v>17</c:v>
                </c:pt>
                <c:pt idx="9">
                  <c:v>26</c:v>
                </c:pt>
                <c:pt idx="10">
                  <c:v>30</c:v>
                </c:pt>
                <c:pt idx="11">
                  <c:v>34</c:v>
                </c:pt>
                <c:pt idx="12">
                  <c:v>23</c:v>
                </c:pt>
                <c:pt idx="13">
                  <c:v>17</c:v>
                </c:pt>
                <c:pt idx="14">
                  <c:v>16</c:v>
                </c:pt>
                <c:pt idx="15">
                  <c:v>20</c:v>
                </c:pt>
                <c:pt idx="1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165-4044-B6CF-6E84DA55BC4F}"/>
            </c:ext>
          </c:extLst>
        </c:ser>
        <c:ser>
          <c:idx val="2"/>
          <c:order val="2"/>
          <c:tx>
            <c:strRef>
              <c:f>'Population Pyramids'!$D$75</c:f>
              <c:strCache>
                <c:ptCount val="1"/>
                <c:pt idx="0">
                  <c:v>Placeholder Space for Center Labels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EEC4ED1-DBA2-4201-9F27-55C4A77713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0165-4044-B6CF-6E84DA55BC4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572BAE3-20E2-4FED-B616-5E2C392DDD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0165-4044-B6CF-6E84DA55BC4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413D6E0-FB40-46E3-9BA5-3B0877F611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0165-4044-B6CF-6E84DA55BC4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B679AF9-1318-479B-805A-100C4CE6E5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0165-4044-B6CF-6E84DA55BC4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DB6DA31-903D-4B04-AC57-64517A0A89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0165-4044-B6CF-6E84DA55BC4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3E367AC-6740-4AFF-807F-4C32A76B42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0165-4044-B6CF-6E84DA55BC4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3E88592-6098-46CE-8DFB-B2B49497CC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0165-4044-B6CF-6E84DA55BC4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1EE5393-313A-408B-990B-29B4F44D37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0165-4044-B6CF-6E84DA55BC4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381285D-6240-4FAE-8816-F99067B584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0165-4044-B6CF-6E84DA55BC4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C3BAFDA-5848-4628-AA32-81CC2374C4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0165-4044-B6CF-6E84DA55BC4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39F071E-AD72-4AA7-BA13-B3AEE2D44E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0165-4044-B6CF-6E84DA55BC4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68C445D-A133-4579-8879-02ED23983F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0165-4044-B6CF-6E84DA55BC4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9FE6EF1-2749-4507-8E3D-6AB4E2FBAF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0165-4044-B6CF-6E84DA55BC4F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7ED311B-098B-48DC-BE98-379C2601E4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0165-4044-B6CF-6E84DA55BC4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1B79012-1494-4A12-B7BC-48AF58D942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0165-4044-B6CF-6E84DA55BC4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EBDBDADF-D64F-4B30-A6B0-6E6010054E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0165-4044-B6CF-6E84DA55BC4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0165-4044-B6CF-6E84DA55BC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Pyramids'!$D$76:$D$92</c:f>
              <c:numCache>
                <c:formatCode>General</c:formatCode>
                <c:ptCount val="17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Pyramids'!$A$76:$A$91</c15:f>
                <c15:dlblRangeCache>
                  <c:ptCount val="16"/>
                  <c:pt idx="0">
                    <c:v>0 - 4</c:v>
                  </c:pt>
                  <c:pt idx="1">
                    <c:v>5 - 9</c:v>
                  </c:pt>
                  <c:pt idx="2">
                    <c:v>10 - 14</c:v>
                  </c:pt>
                  <c:pt idx="3">
                    <c:v>15 - 19</c:v>
                  </c:pt>
                  <c:pt idx="4">
                    <c:v>20 - 24</c:v>
                  </c:pt>
                  <c:pt idx="5">
                    <c:v>25 - 29</c:v>
                  </c:pt>
                  <c:pt idx="6">
                    <c:v>30 - 34</c:v>
                  </c:pt>
                  <c:pt idx="7">
                    <c:v>35 - 39</c:v>
                  </c:pt>
                  <c:pt idx="8">
                    <c:v>40 - 44</c:v>
                  </c:pt>
                  <c:pt idx="9">
                    <c:v>45 - 49</c:v>
                  </c:pt>
                  <c:pt idx="10">
                    <c:v>50 - 54</c:v>
                  </c:pt>
                  <c:pt idx="11">
                    <c:v>55 - 59</c:v>
                  </c:pt>
                  <c:pt idx="12">
                    <c:v>60 - 64</c:v>
                  </c:pt>
                  <c:pt idx="13">
                    <c:v>65 - 69</c:v>
                  </c:pt>
                  <c:pt idx="14">
                    <c:v>70 - 74</c:v>
                  </c:pt>
                  <c:pt idx="15">
                    <c:v>75+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6-0165-4044-B6CF-6E84DA55BC4F}"/>
            </c:ext>
          </c:extLst>
        </c:ser>
        <c:ser>
          <c:idx val="3"/>
          <c:order val="3"/>
          <c:tx>
            <c:strRef>
              <c:f>'Population Pyramids'!$E$75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8-0165-4044-B6CF-6E84DA55BC4F}"/>
              </c:ext>
            </c:extLst>
          </c:dPt>
          <c:dLbls>
            <c:dLbl>
              <c:idx val="16"/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0165-4044-B6CF-6E84DA55BC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'Population Pyramids'!$E$76:$E$92</c:f>
              <c:numCache>
                <c:formatCode>General</c:formatCode>
                <c:ptCount val="17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8</c:v>
                </c:pt>
                <c:pt idx="7">
                  <c:v>11</c:v>
                </c:pt>
                <c:pt idx="8">
                  <c:v>7</c:v>
                </c:pt>
                <c:pt idx="9">
                  <c:v>8</c:v>
                </c:pt>
                <c:pt idx="10">
                  <c:v>15</c:v>
                </c:pt>
                <c:pt idx="11">
                  <c:v>16</c:v>
                </c:pt>
                <c:pt idx="12">
                  <c:v>16</c:v>
                </c:pt>
                <c:pt idx="13">
                  <c:v>14</c:v>
                </c:pt>
                <c:pt idx="14">
                  <c:v>9</c:v>
                </c:pt>
                <c:pt idx="15">
                  <c:v>13</c:v>
                </c:pt>
                <c:pt idx="1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0165-4044-B6CF-6E84DA55BC4F}"/>
            </c:ext>
          </c:extLst>
        </c:ser>
        <c:ser>
          <c:idx val="4"/>
          <c:order val="4"/>
          <c:tx>
            <c:strRef>
              <c:f>'Population Pyramids'!$F$75</c:f>
              <c:strCache>
                <c:ptCount val="1"/>
                <c:pt idx="0">
                  <c:v>Placeholder Space on the Far Right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E4243036-6AED-41AE-8C13-52F0C30A8E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0165-4044-B6CF-6E84DA55BC4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7B52610-1016-45A2-8788-436342D8DF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0165-4044-B6CF-6E84DA55BC4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E2FBD5A-061F-437E-A83C-A19467CE68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0165-4044-B6CF-6E84DA55BC4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9D1A630-9D3C-4CDE-9331-B63B56ABC8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0165-4044-B6CF-6E84DA55BC4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5DE7E2E-3BE7-4105-A2AD-AAA61713B2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0165-4044-B6CF-6E84DA55BC4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5FA7360-528A-4921-8034-A222A2FC19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0165-4044-B6CF-6E84DA55BC4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3DCEF6D-054C-4227-A369-8E7CC89F8A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0165-4044-B6CF-6E84DA55BC4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9F5DE91-7FE8-411E-B88F-CB3D2B2CF9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0165-4044-B6CF-6E84DA55BC4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647D86B-0F64-4AF8-9901-559CDC4AF0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0165-4044-B6CF-6E84DA55BC4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857BB86-54BD-4B5B-B6D5-51FA2FA09E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0165-4044-B6CF-6E84DA55BC4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E7C5A02-489B-4729-99AC-80C1ED0B41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0165-4044-B6CF-6E84DA55BC4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29E7E1E-54A4-4B41-A725-1D9B85C112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0165-4044-B6CF-6E84DA55BC4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E97FE00-6443-4C14-BB1A-CC2F205F07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0165-4044-B6CF-6E84DA55BC4F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A82EE03-88B3-4D13-88D7-307DDB489D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0165-4044-B6CF-6E84DA55BC4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77A9F9A-2C86-42E9-B567-2F384D3A50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0165-4044-B6CF-6E84DA55BC4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01057CF-9632-4A5F-924F-29F4ABF87D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0165-4044-B6CF-6E84DA55BC4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A-0165-4044-B6CF-6E84DA55BC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'Population Pyramids'!$F$76:$F$92</c:f>
              <c:numCache>
                <c:formatCode>General</c:formatCode>
                <c:ptCount val="17"/>
                <c:pt idx="0">
                  <c:v>33</c:v>
                </c:pt>
                <c:pt idx="1">
                  <c:v>32</c:v>
                </c:pt>
                <c:pt idx="2">
                  <c:v>29</c:v>
                </c:pt>
                <c:pt idx="3">
                  <c:v>30</c:v>
                </c:pt>
                <c:pt idx="4">
                  <c:v>27</c:v>
                </c:pt>
                <c:pt idx="5">
                  <c:v>23</c:v>
                </c:pt>
                <c:pt idx="6">
                  <c:v>27</c:v>
                </c:pt>
                <c:pt idx="7">
                  <c:v>24</c:v>
                </c:pt>
                <c:pt idx="8">
                  <c:v>28</c:v>
                </c:pt>
                <c:pt idx="9">
                  <c:v>27</c:v>
                </c:pt>
                <c:pt idx="10">
                  <c:v>20</c:v>
                </c:pt>
                <c:pt idx="11">
                  <c:v>19</c:v>
                </c:pt>
                <c:pt idx="12">
                  <c:v>19</c:v>
                </c:pt>
                <c:pt idx="13">
                  <c:v>21</c:v>
                </c:pt>
                <c:pt idx="14">
                  <c:v>26</c:v>
                </c:pt>
                <c:pt idx="15">
                  <c:v>22</c:v>
                </c:pt>
                <c:pt idx="16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'Population Pyramids'!$E$76:$E$91</c15:f>
                <c15:dlblRangeCache>
                  <c:ptCount val="16"/>
                  <c:pt idx="0">
                    <c:v>2</c:v>
                  </c:pt>
                  <c:pt idx="1">
                    <c:v>3</c:v>
                  </c:pt>
                  <c:pt idx="2">
                    <c:v>6</c:v>
                  </c:pt>
                  <c:pt idx="3">
                    <c:v>5</c:v>
                  </c:pt>
                  <c:pt idx="4">
                    <c:v>8</c:v>
                  </c:pt>
                  <c:pt idx="5">
                    <c:v>12</c:v>
                  </c:pt>
                  <c:pt idx="6">
                    <c:v>8</c:v>
                  </c:pt>
                  <c:pt idx="7">
                    <c:v>11</c:v>
                  </c:pt>
                  <c:pt idx="8">
                    <c:v>7</c:v>
                  </c:pt>
                  <c:pt idx="9">
                    <c:v>8</c:v>
                  </c:pt>
                  <c:pt idx="10">
                    <c:v>15</c:v>
                  </c:pt>
                  <c:pt idx="11">
                    <c:v>16</c:v>
                  </c:pt>
                  <c:pt idx="12">
                    <c:v>16</c:v>
                  </c:pt>
                  <c:pt idx="13">
                    <c:v>14</c:v>
                  </c:pt>
                  <c:pt idx="14">
                    <c:v>9</c:v>
                  </c:pt>
                  <c:pt idx="15">
                    <c:v>13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B-0165-4044-B6CF-6E84DA55B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540984864"/>
        <c:axId val="540985848"/>
      </c:barChart>
      <c:catAx>
        <c:axId val="540984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40985848"/>
        <c:crosses val="autoZero"/>
        <c:auto val="1"/>
        <c:lblAlgn val="ctr"/>
        <c:lblOffset val="100"/>
        <c:noMultiLvlLbl val="0"/>
      </c:catAx>
      <c:valAx>
        <c:axId val="54098584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54098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6899246017820297E-2"/>
          <c:y val="0.18003429936466522"/>
          <c:w val="0.96620150796435944"/>
          <c:h val="0.7901687427400012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'Variation - Small Multiples'!$B$154</c:f>
              <c:strCache>
                <c:ptCount val="1"/>
                <c:pt idx="0">
                  <c:v>Left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'Variation - Small Multiples'!$A$155:$A$171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Multiples'!$B$155:$B$172</c:f>
              <c:numCache>
                <c:formatCode>_(* #,##0_);_(* \(#,##0\);_(* "-"??_);_(@_)</c:formatCode>
                <c:ptCount val="18"/>
                <c:pt idx="0">
                  <c:v>37240.800000000003</c:v>
                </c:pt>
                <c:pt idx="1">
                  <c:v>36700.800000000003</c:v>
                </c:pt>
                <c:pt idx="2">
                  <c:v>36001.599999999999</c:v>
                </c:pt>
                <c:pt idx="3">
                  <c:v>29705.599999999999</c:v>
                </c:pt>
                <c:pt idx="4">
                  <c:v>30500</c:v>
                </c:pt>
                <c:pt idx="5">
                  <c:v>27076</c:v>
                </c:pt>
                <c:pt idx="6">
                  <c:v>30676.799999999999</c:v>
                </c:pt>
                <c:pt idx="7">
                  <c:v>31965.599999999999</c:v>
                </c:pt>
                <c:pt idx="8">
                  <c:v>26689.599999999999</c:v>
                </c:pt>
                <c:pt idx="9">
                  <c:v>21500</c:v>
                </c:pt>
                <c:pt idx="10">
                  <c:v>20505.599999999999</c:v>
                </c:pt>
                <c:pt idx="11">
                  <c:v>23948</c:v>
                </c:pt>
                <c:pt idx="12">
                  <c:v>22658.399999999998</c:v>
                </c:pt>
                <c:pt idx="13">
                  <c:v>21928</c:v>
                </c:pt>
                <c:pt idx="14">
                  <c:v>29173.599999999999</c:v>
                </c:pt>
                <c:pt idx="15">
                  <c:v>31522.399999999998</c:v>
                </c:pt>
                <c:pt idx="16">
                  <c:v>36933.599999999999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6-45F9-8F84-2FD690ACDF37}"/>
            </c:ext>
          </c:extLst>
        </c:ser>
        <c:ser>
          <c:idx val="1"/>
          <c:order val="1"/>
          <c:tx>
            <c:strRef>
              <c:f>'Variation - Small Multiples'!$C$154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7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ADB-4A60-A045-BF9CC1135545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ADB-4A60-A045-BF9CC1135545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ADB-4A60-A045-BF9CC1135545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ADB-4A60-A045-BF9CC1135545}"/>
                </c:ext>
              </c:extLst>
            </c:dLbl>
            <c:dLbl>
              <c:idx val="16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ADB-4A60-A045-BF9CC1135545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l"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ADB-4A60-A045-BF9CC11355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'Variation - Small Multiples'!$A$155:$A$171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Multiples'!$C$155:$C$172</c:f>
              <c:numCache>
                <c:formatCode>_(* #,##0_);_(* \(#,##0\);_(* "-"??_);_(@_)</c:formatCode>
                <c:ptCount val="18"/>
                <c:pt idx="0">
                  <c:v>12759.2</c:v>
                </c:pt>
                <c:pt idx="1">
                  <c:v>13299.2</c:v>
                </c:pt>
                <c:pt idx="2">
                  <c:v>13998.400000000001</c:v>
                </c:pt>
                <c:pt idx="3">
                  <c:v>20294.400000000001</c:v>
                </c:pt>
                <c:pt idx="4">
                  <c:v>19500</c:v>
                </c:pt>
                <c:pt idx="5">
                  <c:v>22924</c:v>
                </c:pt>
                <c:pt idx="6">
                  <c:v>19323.2</c:v>
                </c:pt>
                <c:pt idx="7">
                  <c:v>18034.400000000001</c:v>
                </c:pt>
                <c:pt idx="8">
                  <c:v>23310.400000000001</c:v>
                </c:pt>
                <c:pt idx="9">
                  <c:v>28500</c:v>
                </c:pt>
                <c:pt idx="10">
                  <c:v>29494.400000000001</c:v>
                </c:pt>
                <c:pt idx="11">
                  <c:v>26052</c:v>
                </c:pt>
                <c:pt idx="12">
                  <c:v>27341.600000000002</c:v>
                </c:pt>
                <c:pt idx="13">
                  <c:v>28072</c:v>
                </c:pt>
                <c:pt idx="14">
                  <c:v>20826.400000000001</c:v>
                </c:pt>
                <c:pt idx="15">
                  <c:v>18477.600000000002</c:v>
                </c:pt>
                <c:pt idx="16">
                  <c:v>13066.400000000001</c:v>
                </c:pt>
                <c:pt idx="17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6-45F9-8F84-2FD690ACDF37}"/>
            </c:ext>
          </c:extLst>
        </c:ser>
        <c:ser>
          <c:idx val="2"/>
          <c:order val="2"/>
          <c:tx>
            <c:strRef>
              <c:f>'Variation - Small Multiples'!$D$154</c:f>
              <c:strCache>
                <c:ptCount val="1"/>
                <c:pt idx="0">
                  <c:v>Middle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F320449-4108-4475-B147-778F734C6C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656-45F9-8F84-2FD690ACDF3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95D0691-C082-40AD-AC31-F56ACFB45E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656-45F9-8F84-2FD690ACDF3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C02247A-6547-4213-A9C3-3FF38A7943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3656-45F9-8F84-2FD690ACDF3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5605BAF-B930-4460-8D78-B61F90CC26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3656-45F9-8F84-2FD690ACDF3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7C74213-70F0-4581-B7B5-F8C431C254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3656-45F9-8F84-2FD690ACDF3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9D4614E-0D2F-4429-BA9A-14466E8B6D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3656-45F9-8F84-2FD690ACDF3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7051A43-7D69-49EA-BC14-D83F283898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3656-45F9-8F84-2FD690ACDF3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6E99A59-B553-4915-A834-76690EBD71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3656-45F9-8F84-2FD690ACDF3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B477D77-62C7-438B-B5E8-22F2F73DDE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3656-45F9-8F84-2FD690ACDF3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868BECF-05B7-42A9-9337-5E42954236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3656-45F9-8F84-2FD690ACDF3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CBD741F-44E8-4490-B528-D29DD00143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3656-45F9-8F84-2FD690ACDF3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F673BF8-699D-4749-86C1-273DB85FB6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3656-45F9-8F84-2FD690ACDF3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5168376-A228-4F42-94B1-D9310CCB0A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3656-45F9-8F84-2FD690ACDF3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4E0DC73-6455-4AC4-AC64-A930BD2160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3656-45F9-8F84-2FD690ACDF3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ADC746B-BBC4-46CB-9964-095100B01A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61F-4ABD-9634-7E25573BD4EA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54F5118-5E36-43F5-B5AB-405A5ACAD8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61F-4ABD-9634-7E25573BD4EA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28694B59-FBEA-4CBB-90FD-C6DE7B42BB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61F-4ABD-9634-7E25573BD4EA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C0FEE305-E88E-4C53-81E0-643AFD68F8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1ADB-4A60-A045-BF9CC11355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'Variation - Small Multiples'!$A$155:$A$171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Multiples'!$D$155:$D$172</c:f>
              <c:numCache>
                <c:formatCode>_(* #,##0_);_(* \(#,##0\);_(* "-"??_);_(@_)</c:formatCode>
                <c:ptCount val="18"/>
                <c:pt idx="0">
                  <c:v>20000</c:v>
                </c:pt>
                <c:pt idx="1">
                  <c:v>20000</c:v>
                </c:pt>
                <c:pt idx="2">
                  <c:v>20000</c:v>
                </c:pt>
                <c:pt idx="3">
                  <c:v>20000</c:v>
                </c:pt>
                <c:pt idx="4">
                  <c:v>20000</c:v>
                </c:pt>
                <c:pt idx="5">
                  <c:v>20000</c:v>
                </c:pt>
                <c:pt idx="6">
                  <c:v>20000</c:v>
                </c:pt>
                <c:pt idx="7">
                  <c:v>20000</c:v>
                </c:pt>
                <c:pt idx="8">
                  <c:v>20000</c:v>
                </c:pt>
                <c:pt idx="9">
                  <c:v>20000</c:v>
                </c:pt>
                <c:pt idx="10">
                  <c:v>20000</c:v>
                </c:pt>
                <c:pt idx="11">
                  <c:v>20000</c:v>
                </c:pt>
                <c:pt idx="12">
                  <c:v>20000</c:v>
                </c:pt>
                <c:pt idx="13">
                  <c:v>20000</c:v>
                </c:pt>
                <c:pt idx="14">
                  <c:v>20000</c:v>
                </c:pt>
                <c:pt idx="15">
                  <c:v>20000</c:v>
                </c:pt>
                <c:pt idx="16">
                  <c:v>20000</c:v>
                </c:pt>
                <c:pt idx="17">
                  <c:v>20000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'Variation - Small Multiples'!$A$155:$A$172</c15:f>
                <c15:dlblRangeCache>
                  <c:ptCount val="18"/>
                  <c:pt idx="0">
                    <c:v>0-4</c:v>
                  </c:pt>
                  <c:pt idx="1">
                    <c:v>5-9</c:v>
                  </c:pt>
                  <c:pt idx="2">
                    <c:v>10-14</c:v>
                  </c:pt>
                  <c:pt idx="3">
                    <c:v>15-19</c:v>
                  </c:pt>
                  <c:pt idx="4">
                    <c:v>20-24</c:v>
                  </c:pt>
                  <c:pt idx="5">
                    <c:v>25-29</c:v>
                  </c:pt>
                  <c:pt idx="6">
                    <c:v>30-34</c:v>
                  </c:pt>
                  <c:pt idx="7">
                    <c:v>35-39</c:v>
                  </c:pt>
                  <c:pt idx="8">
                    <c:v>40-44</c:v>
                  </c:pt>
                  <c:pt idx="9">
                    <c:v>45-49</c:v>
                  </c:pt>
                  <c:pt idx="10">
                    <c:v>50-54</c:v>
                  </c:pt>
                  <c:pt idx="11">
                    <c:v>55-59</c:v>
                  </c:pt>
                  <c:pt idx="12">
                    <c:v>60-64</c:v>
                  </c:pt>
                  <c:pt idx="13">
                    <c:v>65-69</c:v>
                  </c:pt>
                  <c:pt idx="14">
                    <c:v>70-74</c:v>
                  </c:pt>
                  <c:pt idx="15">
                    <c:v>75-79</c:v>
                  </c:pt>
                  <c:pt idx="16">
                    <c:v>80+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3656-45F9-8F84-2FD690ACDF37}"/>
            </c:ext>
          </c:extLst>
        </c:ser>
        <c:ser>
          <c:idx val="3"/>
          <c:order val="3"/>
          <c:tx>
            <c:strRef>
              <c:f>'Variation - Small Multiples'!$E$154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7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ADB-4A60-A045-BF9CC1135545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ADB-4A60-A045-BF9CC1135545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ADB-4A60-A045-BF9CC11355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'Variation - Small Multiples'!$A$155:$A$171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Multiples'!$E$155:$E$172</c:f>
              <c:numCache>
                <c:formatCode>_(* #,##0_);_(* \(#,##0\);_(* "-"??_);_(@_)</c:formatCode>
                <c:ptCount val="18"/>
                <c:pt idx="0">
                  <c:v>11480</c:v>
                </c:pt>
                <c:pt idx="1">
                  <c:v>15504.800000000001</c:v>
                </c:pt>
                <c:pt idx="2">
                  <c:v>15617.6</c:v>
                </c:pt>
                <c:pt idx="3">
                  <c:v>18588</c:v>
                </c:pt>
                <c:pt idx="4">
                  <c:v>16704</c:v>
                </c:pt>
                <c:pt idx="5">
                  <c:v>22100</c:v>
                </c:pt>
                <c:pt idx="6">
                  <c:v>20911.2</c:v>
                </c:pt>
                <c:pt idx="7">
                  <c:v>22292</c:v>
                </c:pt>
                <c:pt idx="8">
                  <c:v>21104</c:v>
                </c:pt>
                <c:pt idx="9">
                  <c:v>30864.800000000003</c:v>
                </c:pt>
                <c:pt idx="10">
                  <c:v>25033.600000000002</c:v>
                </c:pt>
                <c:pt idx="11">
                  <c:v>25685.600000000002</c:v>
                </c:pt>
                <c:pt idx="12">
                  <c:v>26212</c:v>
                </c:pt>
                <c:pt idx="13">
                  <c:v>28410.400000000001</c:v>
                </c:pt>
                <c:pt idx="14">
                  <c:v>17939.2</c:v>
                </c:pt>
                <c:pt idx="15">
                  <c:v>21420.800000000003</c:v>
                </c:pt>
                <c:pt idx="16">
                  <c:v>15630.400000000001</c:v>
                </c:pt>
                <c:pt idx="17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56-45F9-8F84-2FD690ACDF37}"/>
            </c:ext>
          </c:extLst>
        </c:ser>
        <c:ser>
          <c:idx val="4"/>
          <c:order val="4"/>
          <c:tx>
            <c:strRef>
              <c:f>'Variation - Small Multiples'!$F$154</c:f>
              <c:strCache>
                <c:ptCount val="1"/>
                <c:pt idx="0">
                  <c:v>Right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'Variation - Small Multiples'!$A$155:$A$171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Multiples'!$F$155:$F$172</c:f>
              <c:numCache>
                <c:formatCode>_(* #,##0_);_(* \(#,##0\);_(* "-"??_);_(@_)</c:formatCode>
                <c:ptCount val="18"/>
                <c:pt idx="0">
                  <c:v>38520</c:v>
                </c:pt>
                <c:pt idx="1">
                  <c:v>34495.199999999997</c:v>
                </c:pt>
                <c:pt idx="2">
                  <c:v>34382.400000000001</c:v>
                </c:pt>
                <c:pt idx="3">
                  <c:v>31412</c:v>
                </c:pt>
                <c:pt idx="4">
                  <c:v>33296</c:v>
                </c:pt>
                <c:pt idx="5">
                  <c:v>27900</c:v>
                </c:pt>
                <c:pt idx="6">
                  <c:v>29088.799999999999</c:v>
                </c:pt>
                <c:pt idx="7">
                  <c:v>27708</c:v>
                </c:pt>
                <c:pt idx="8">
                  <c:v>28896</c:v>
                </c:pt>
                <c:pt idx="9">
                  <c:v>19135.199999999997</c:v>
                </c:pt>
                <c:pt idx="10">
                  <c:v>24966.399999999998</c:v>
                </c:pt>
                <c:pt idx="11">
                  <c:v>24314.399999999998</c:v>
                </c:pt>
                <c:pt idx="12">
                  <c:v>23788</c:v>
                </c:pt>
                <c:pt idx="13">
                  <c:v>21589.599999999999</c:v>
                </c:pt>
                <c:pt idx="14">
                  <c:v>32060.799999999999</c:v>
                </c:pt>
                <c:pt idx="15">
                  <c:v>28579.199999999997</c:v>
                </c:pt>
                <c:pt idx="16">
                  <c:v>34369.599999999999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56-45F9-8F84-2FD690ACDF37}"/>
            </c:ext>
          </c:extLst>
        </c:ser>
        <c:ser>
          <c:idx val="5"/>
          <c:order val="5"/>
          <c:tx>
            <c:strRef>
              <c:f>'Variation - Small Multiples'!$G$154</c:f>
              <c:strCache>
                <c:ptCount val="1"/>
                <c:pt idx="0">
                  <c:v>Left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'Variation - Small Multiples'!$A$155:$A$171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Multiples'!$G$155:$G$172</c:f>
              <c:numCache>
                <c:formatCode>_(* #,##0_);_(* \(#,##0\);_(* "-"??_);_(@_)</c:formatCode>
                <c:ptCount val="18"/>
                <c:pt idx="0">
                  <c:v>33861.25</c:v>
                </c:pt>
                <c:pt idx="1">
                  <c:v>32186.25</c:v>
                </c:pt>
                <c:pt idx="2">
                  <c:v>28885</c:v>
                </c:pt>
                <c:pt idx="3">
                  <c:v>20843.75</c:v>
                </c:pt>
                <c:pt idx="4">
                  <c:v>20830</c:v>
                </c:pt>
                <c:pt idx="5">
                  <c:v>22762.5</c:v>
                </c:pt>
                <c:pt idx="6">
                  <c:v>17140</c:v>
                </c:pt>
                <c:pt idx="7">
                  <c:v>17861.25</c:v>
                </c:pt>
                <c:pt idx="8">
                  <c:v>24040</c:v>
                </c:pt>
                <c:pt idx="9">
                  <c:v>2482.5</c:v>
                </c:pt>
                <c:pt idx="10">
                  <c:v>3847.5</c:v>
                </c:pt>
                <c:pt idx="11">
                  <c:v>7706.25</c:v>
                </c:pt>
                <c:pt idx="12">
                  <c:v>11898.75</c:v>
                </c:pt>
                <c:pt idx="13">
                  <c:v>958.75</c:v>
                </c:pt>
                <c:pt idx="14">
                  <c:v>6618.75</c:v>
                </c:pt>
                <c:pt idx="15">
                  <c:v>7930</c:v>
                </c:pt>
                <c:pt idx="16">
                  <c:v>25893.75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56-45F9-8F84-2FD690ACDF37}"/>
            </c:ext>
          </c:extLst>
        </c:ser>
        <c:ser>
          <c:idx val="6"/>
          <c:order val="6"/>
          <c:tx>
            <c:strRef>
              <c:f>'Variation - Small Multiples'!$H$154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17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ADB-4A60-A045-BF9CC1135545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ADB-4A60-A045-BF9CC1135545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ADB-4A60-A045-BF9CC1135545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ADB-4A60-A045-BF9CC11355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'Variation - Small Multiples'!$A$155:$A$171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Multiples'!$H$155:$H$172</c:f>
              <c:numCache>
                <c:formatCode>_(* #,##0_);_(* \(#,##0\);_(* "-"??_);_(@_)</c:formatCode>
                <c:ptCount val="18"/>
                <c:pt idx="0">
                  <c:v>16138.75</c:v>
                </c:pt>
                <c:pt idx="1">
                  <c:v>17813.75</c:v>
                </c:pt>
                <c:pt idx="2">
                  <c:v>21115</c:v>
                </c:pt>
                <c:pt idx="3">
                  <c:v>29156.25</c:v>
                </c:pt>
                <c:pt idx="4">
                  <c:v>29170</c:v>
                </c:pt>
                <c:pt idx="5">
                  <c:v>27237.5</c:v>
                </c:pt>
                <c:pt idx="6">
                  <c:v>32860</c:v>
                </c:pt>
                <c:pt idx="7">
                  <c:v>32138.75</c:v>
                </c:pt>
                <c:pt idx="8">
                  <c:v>25960</c:v>
                </c:pt>
                <c:pt idx="9">
                  <c:v>47517.5</c:v>
                </c:pt>
                <c:pt idx="10">
                  <c:v>46152.5</c:v>
                </c:pt>
                <c:pt idx="11">
                  <c:v>42293.75</c:v>
                </c:pt>
                <c:pt idx="12">
                  <c:v>38101.25</c:v>
                </c:pt>
                <c:pt idx="13">
                  <c:v>49041.25</c:v>
                </c:pt>
                <c:pt idx="14">
                  <c:v>43381.25</c:v>
                </c:pt>
                <c:pt idx="15">
                  <c:v>42070</c:v>
                </c:pt>
                <c:pt idx="16">
                  <c:v>24106.25</c:v>
                </c:pt>
                <c:pt idx="17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56-45F9-8F84-2FD690ACDF37}"/>
            </c:ext>
          </c:extLst>
        </c:ser>
        <c:ser>
          <c:idx val="7"/>
          <c:order val="7"/>
          <c:tx>
            <c:strRef>
              <c:f>'Variation - Small Multiples'!$I$154</c:f>
              <c:strCache>
                <c:ptCount val="1"/>
                <c:pt idx="0">
                  <c:v>Middle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E4AB1414-DED1-4360-98EE-F70C1A376D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3656-45F9-8F84-2FD690ACDF3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5D5D9FE-D6D7-40F7-A5A2-4B040DFB87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3656-45F9-8F84-2FD690ACDF3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38A9C28-22DF-40DD-9F3D-39D072FA53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3656-45F9-8F84-2FD690ACDF3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8BC1620-EC6C-4897-B06D-05B3D48334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3656-45F9-8F84-2FD690ACDF3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49022AE-5495-4AC5-82B9-7D21F4C2BA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3656-45F9-8F84-2FD690ACDF3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3876B58-B2C4-4D02-B246-83C960002F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3656-45F9-8F84-2FD690ACDF3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7833C13-4294-46C7-9771-928AA752FA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3656-45F9-8F84-2FD690ACDF3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29E2319-D048-4EB2-A613-B9FD36387E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3656-45F9-8F84-2FD690ACDF3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CE5111-C3EE-4BF6-9E1C-CEA757A899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3656-45F9-8F84-2FD690ACDF3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C516298-58ED-472B-9B6A-3B6D1BF0E3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3656-45F9-8F84-2FD690ACDF3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DA7C83F-FECC-49CB-A339-14480D6358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3656-45F9-8F84-2FD690ACDF3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338A147-3257-4FF5-9B5D-DBB082C6FE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3656-45F9-8F84-2FD690ACDF3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DC3B58A-0699-4592-9DAC-F0EA5147DD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3656-45F9-8F84-2FD690ACDF3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43EB4C8-3057-4700-B36E-9223ACB882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3656-45F9-8F84-2FD690ACDF3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FAACE65-F516-40E4-92B0-3B10762FDF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61F-4ABD-9634-7E25573BD4EA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C09B751-C4F2-4D51-9CB6-45577E3734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61F-4ABD-9634-7E25573BD4EA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F45666C-FE50-4E34-8B7E-59FE5761CB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61F-4ABD-9634-7E25573BD4EA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35DA12E-5AB6-47FF-A0EB-E16A1257E2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ADB-4A60-A045-BF9CC11355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'Variation - Small Multiples'!$A$155:$A$171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Multiples'!$I$155:$I$172</c:f>
              <c:numCache>
                <c:formatCode>_(* #,##0_);_(* \(#,##0\);_(* "-"??_);_(@_)</c:formatCode>
                <c:ptCount val="18"/>
                <c:pt idx="0">
                  <c:v>20000</c:v>
                </c:pt>
                <c:pt idx="1">
                  <c:v>20000</c:v>
                </c:pt>
                <c:pt idx="2">
                  <c:v>20000</c:v>
                </c:pt>
                <c:pt idx="3">
                  <c:v>20000</c:v>
                </c:pt>
                <c:pt idx="4">
                  <c:v>20000</c:v>
                </c:pt>
                <c:pt idx="5">
                  <c:v>20000</c:v>
                </c:pt>
                <c:pt idx="6">
                  <c:v>20000</c:v>
                </c:pt>
                <c:pt idx="7">
                  <c:v>20000</c:v>
                </c:pt>
                <c:pt idx="8">
                  <c:v>20000</c:v>
                </c:pt>
                <c:pt idx="9">
                  <c:v>20000</c:v>
                </c:pt>
                <c:pt idx="10">
                  <c:v>20000</c:v>
                </c:pt>
                <c:pt idx="11">
                  <c:v>20000</c:v>
                </c:pt>
                <c:pt idx="12">
                  <c:v>20000</c:v>
                </c:pt>
                <c:pt idx="13">
                  <c:v>20000</c:v>
                </c:pt>
                <c:pt idx="14">
                  <c:v>20000</c:v>
                </c:pt>
                <c:pt idx="15">
                  <c:v>20000</c:v>
                </c:pt>
                <c:pt idx="16">
                  <c:v>20000</c:v>
                </c:pt>
                <c:pt idx="17">
                  <c:v>20000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'Variation - Small Multiples'!$A$155:$A$172</c15:f>
                <c15:dlblRangeCache>
                  <c:ptCount val="18"/>
                  <c:pt idx="0">
                    <c:v>0-4</c:v>
                  </c:pt>
                  <c:pt idx="1">
                    <c:v>5-9</c:v>
                  </c:pt>
                  <c:pt idx="2">
                    <c:v>10-14</c:v>
                  </c:pt>
                  <c:pt idx="3">
                    <c:v>15-19</c:v>
                  </c:pt>
                  <c:pt idx="4">
                    <c:v>20-24</c:v>
                  </c:pt>
                  <c:pt idx="5">
                    <c:v>25-29</c:v>
                  </c:pt>
                  <c:pt idx="6">
                    <c:v>30-34</c:v>
                  </c:pt>
                  <c:pt idx="7">
                    <c:v>35-39</c:v>
                  </c:pt>
                  <c:pt idx="8">
                    <c:v>40-44</c:v>
                  </c:pt>
                  <c:pt idx="9">
                    <c:v>45-49</c:v>
                  </c:pt>
                  <c:pt idx="10">
                    <c:v>50-54</c:v>
                  </c:pt>
                  <c:pt idx="11">
                    <c:v>55-59</c:v>
                  </c:pt>
                  <c:pt idx="12">
                    <c:v>60-64</c:v>
                  </c:pt>
                  <c:pt idx="13">
                    <c:v>65-69</c:v>
                  </c:pt>
                  <c:pt idx="14">
                    <c:v>70-74</c:v>
                  </c:pt>
                  <c:pt idx="15">
                    <c:v>75-79</c:v>
                  </c:pt>
                  <c:pt idx="16">
                    <c:v>80+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3656-45F9-8F84-2FD690ACDF37}"/>
            </c:ext>
          </c:extLst>
        </c:ser>
        <c:ser>
          <c:idx val="8"/>
          <c:order val="8"/>
          <c:tx>
            <c:strRef>
              <c:f>'Variation - Small Multiples'!$J$154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17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ADB-4A60-A045-BF9CC1135545}"/>
              </c:ext>
            </c:extLst>
          </c:dPt>
          <c:dLbls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ADB-4A60-A045-BF9CC11355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'Variation - Small Multiples'!$A$155:$A$171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Multiples'!$J$155:$J$172</c:f>
              <c:numCache>
                <c:formatCode>_(* #,##0_);_(* \(#,##0\);_(* "-"??_);_(@_)</c:formatCode>
                <c:ptCount val="18"/>
                <c:pt idx="0">
                  <c:v>17892.5</c:v>
                </c:pt>
                <c:pt idx="1">
                  <c:v>20111.25</c:v>
                </c:pt>
                <c:pt idx="2">
                  <c:v>19167.5</c:v>
                </c:pt>
                <c:pt idx="3">
                  <c:v>29947.5</c:v>
                </c:pt>
                <c:pt idx="4">
                  <c:v>32203.75</c:v>
                </c:pt>
                <c:pt idx="5">
                  <c:v>35282.5</c:v>
                </c:pt>
                <c:pt idx="6">
                  <c:v>30912.5</c:v>
                </c:pt>
                <c:pt idx="7">
                  <c:v>27260</c:v>
                </c:pt>
                <c:pt idx="8">
                  <c:v>36357.5</c:v>
                </c:pt>
                <c:pt idx="9">
                  <c:v>42581.25</c:v>
                </c:pt>
                <c:pt idx="10">
                  <c:v>42892.5</c:v>
                </c:pt>
                <c:pt idx="11">
                  <c:v>44886.25</c:v>
                </c:pt>
                <c:pt idx="12">
                  <c:v>46638.75</c:v>
                </c:pt>
                <c:pt idx="13">
                  <c:v>48910</c:v>
                </c:pt>
                <c:pt idx="14">
                  <c:v>43723.75</c:v>
                </c:pt>
                <c:pt idx="15">
                  <c:v>39965</c:v>
                </c:pt>
                <c:pt idx="16">
                  <c:v>29567.5</c:v>
                </c:pt>
                <c:pt idx="17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56-45F9-8F84-2FD690ACDF37}"/>
            </c:ext>
          </c:extLst>
        </c:ser>
        <c:ser>
          <c:idx val="9"/>
          <c:order val="9"/>
          <c:tx>
            <c:strRef>
              <c:f>'Variation - Small Multiples'!$K$154</c:f>
              <c:strCache>
                <c:ptCount val="1"/>
                <c:pt idx="0">
                  <c:v>Right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'Variation - Small Multiples'!$A$155:$A$171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Multiples'!$K$155:$K$172</c:f>
              <c:numCache>
                <c:formatCode>_(* #,##0_);_(* \(#,##0\);_(* "-"??_);_(@_)</c:formatCode>
                <c:ptCount val="18"/>
                <c:pt idx="0">
                  <c:v>32107.5</c:v>
                </c:pt>
                <c:pt idx="1">
                  <c:v>29888.75</c:v>
                </c:pt>
                <c:pt idx="2">
                  <c:v>30832.5</c:v>
                </c:pt>
                <c:pt idx="3">
                  <c:v>20052.5</c:v>
                </c:pt>
                <c:pt idx="4">
                  <c:v>17796.25</c:v>
                </c:pt>
                <c:pt idx="5">
                  <c:v>14717.5</c:v>
                </c:pt>
                <c:pt idx="6">
                  <c:v>19087.5</c:v>
                </c:pt>
                <c:pt idx="7">
                  <c:v>22740</c:v>
                </c:pt>
                <c:pt idx="8">
                  <c:v>13642.5</c:v>
                </c:pt>
                <c:pt idx="9">
                  <c:v>7418.75</c:v>
                </c:pt>
                <c:pt idx="10">
                  <c:v>7107.5</c:v>
                </c:pt>
                <c:pt idx="11">
                  <c:v>5113.75</c:v>
                </c:pt>
                <c:pt idx="12">
                  <c:v>3361.25</c:v>
                </c:pt>
                <c:pt idx="13">
                  <c:v>1090</c:v>
                </c:pt>
                <c:pt idx="14">
                  <c:v>6276.25</c:v>
                </c:pt>
                <c:pt idx="15">
                  <c:v>10035</c:v>
                </c:pt>
                <c:pt idx="16">
                  <c:v>20432.5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56-45F9-8F84-2FD690ACD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1322506383"/>
        <c:axId val="1647118015"/>
      </c:barChart>
      <c:catAx>
        <c:axId val="1322506383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647118015"/>
        <c:crosses val="autoZero"/>
        <c:auto val="1"/>
        <c:lblAlgn val="ctr"/>
        <c:lblOffset val="100"/>
        <c:noMultiLvlLbl val="0"/>
      </c:catAx>
      <c:valAx>
        <c:axId val="1647118015"/>
        <c:scaling>
          <c:orientation val="minMax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13225063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992782152230967E-3"/>
          <c:y val="0.19201860408234442"/>
          <c:w val="0.98981266404199475"/>
          <c:h val="0.7781844034165864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'Variation - Small Multiples'!$B$212</c:f>
              <c:strCache>
                <c:ptCount val="1"/>
                <c:pt idx="0">
                  <c:v>Left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'Variation - Small Multiples'!$B$213:$B$230</c:f>
              <c:numCache>
                <c:formatCode>_(* #,##0_);_(* \(#,##0\);_(* "-"??_);_(@_)</c:formatCode>
                <c:ptCount val="18"/>
                <c:pt idx="0">
                  <c:v>16734.8</c:v>
                </c:pt>
                <c:pt idx="1">
                  <c:v>16194.8</c:v>
                </c:pt>
                <c:pt idx="2">
                  <c:v>15495.599999999999</c:v>
                </c:pt>
                <c:pt idx="3">
                  <c:v>9199.5999999999985</c:v>
                </c:pt>
                <c:pt idx="4">
                  <c:v>9994</c:v>
                </c:pt>
                <c:pt idx="5">
                  <c:v>6570</c:v>
                </c:pt>
                <c:pt idx="6">
                  <c:v>10170.799999999999</c:v>
                </c:pt>
                <c:pt idx="7">
                  <c:v>11459.599999999999</c:v>
                </c:pt>
                <c:pt idx="8">
                  <c:v>6183.5999999999985</c:v>
                </c:pt>
                <c:pt idx="9">
                  <c:v>994</c:v>
                </c:pt>
                <c:pt idx="10">
                  <c:v>-0.40000000000145519</c:v>
                </c:pt>
                <c:pt idx="11">
                  <c:v>3442</c:v>
                </c:pt>
                <c:pt idx="12">
                  <c:v>2152.3999999999978</c:v>
                </c:pt>
                <c:pt idx="13">
                  <c:v>1422</c:v>
                </c:pt>
                <c:pt idx="14">
                  <c:v>8667.5999999999985</c:v>
                </c:pt>
                <c:pt idx="15">
                  <c:v>11016.399999999998</c:v>
                </c:pt>
                <c:pt idx="16">
                  <c:v>16427.599999999999</c:v>
                </c:pt>
                <c:pt idx="17">
                  <c:v>29494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93-482F-98E7-303430AAA71E}"/>
            </c:ext>
          </c:extLst>
        </c:ser>
        <c:ser>
          <c:idx val="1"/>
          <c:order val="1"/>
          <c:tx>
            <c:strRef>
              <c:f>'Variation - Small Multiples'!$C$212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4-DC93-482F-98E7-303430AAA71E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3-DC93-482F-98E7-303430AAA71E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2-DC93-482F-98E7-303430AAA71E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1-DC93-482F-98E7-303430AAA71E}"/>
              </c:ext>
            </c:extLst>
          </c:dPt>
          <c:dPt>
            <c:idx val="17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C93-482F-98E7-303430AAA71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242ED7CA-3FDD-4A10-A917-E96F259814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DC93-482F-98E7-303430AAA71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227ED19-727D-4038-ABA9-073BDB2744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4-DC93-482F-98E7-303430AAA71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66D4799-7627-46EC-954A-71B7856416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5-DC93-482F-98E7-303430AAA71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018F82A-7079-45D2-BAC1-29C9FE889B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6-DC93-482F-98E7-303430AAA71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4C65133-EC2C-4B01-9DF7-BDD19788D7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7-DC93-482F-98E7-303430AAA71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EEC7060-C4F2-4AB2-A6E6-94A339F2DD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8-DC93-482F-98E7-303430AAA71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5370F0C-FA15-4FCE-B741-E692D8F5C8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9-DC93-482F-98E7-303430AAA71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26B4C33-A1AE-456F-96B1-7E6408D644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A-DC93-482F-98E7-303430AAA71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B819521-4BCF-4DEE-9DAB-2FA29E3273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B-DC93-482F-98E7-303430AAA71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2BF2C35-CD84-4C07-9C7B-1332320CCA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C-DC93-482F-98E7-303430AAA71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1D04038-BFA9-4FB4-B228-8450C7E164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D-DC93-482F-98E7-303430AAA71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25DB5A9-C35F-42EC-9D60-B13663D644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E-DC93-482F-98E7-303430AAA71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82A0373-3740-4001-9248-99A418C032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F-DC93-482F-98E7-303430AAA71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CB7B9A1-649D-49DA-B70B-178499A0A9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DC93-482F-98E7-303430AAA71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325E13A-42FA-4A62-9A9E-CD84A32F15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DC93-482F-98E7-303430AAA71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40A9ECE-506A-44AE-BD3E-32F1777F69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DC93-482F-98E7-303430AAA71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3A2DE63-009B-47B0-8D41-474F070366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1-DC93-482F-98E7-303430AAA71E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C93-482F-98E7-303430AAA7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'Variation - Small Multiples'!$C$213:$C$230</c:f>
              <c:numCache>
                <c:formatCode>_(* #,##0_);_(* \(#,##0\);_(* "-"??_);_(@_)</c:formatCode>
                <c:ptCount val="18"/>
                <c:pt idx="0">
                  <c:v>12759.2</c:v>
                </c:pt>
                <c:pt idx="1">
                  <c:v>13299.2</c:v>
                </c:pt>
                <c:pt idx="2">
                  <c:v>13998.400000000001</c:v>
                </c:pt>
                <c:pt idx="3">
                  <c:v>20294.400000000001</c:v>
                </c:pt>
                <c:pt idx="4">
                  <c:v>19500</c:v>
                </c:pt>
                <c:pt idx="5">
                  <c:v>22924</c:v>
                </c:pt>
                <c:pt idx="6">
                  <c:v>19323.2</c:v>
                </c:pt>
                <c:pt idx="7">
                  <c:v>18034.400000000001</c:v>
                </c:pt>
                <c:pt idx="8">
                  <c:v>23310.400000000001</c:v>
                </c:pt>
                <c:pt idx="9">
                  <c:v>28500</c:v>
                </c:pt>
                <c:pt idx="10">
                  <c:v>29494.400000000001</c:v>
                </c:pt>
                <c:pt idx="11">
                  <c:v>26052</c:v>
                </c:pt>
                <c:pt idx="12">
                  <c:v>27341.600000000002</c:v>
                </c:pt>
                <c:pt idx="13">
                  <c:v>28072</c:v>
                </c:pt>
                <c:pt idx="14">
                  <c:v>20826.400000000001</c:v>
                </c:pt>
                <c:pt idx="15">
                  <c:v>18477.600000000002</c:v>
                </c:pt>
                <c:pt idx="16">
                  <c:v>13066.400000000001</c:v>
                </c:pt>
                <c:pt idx="1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'Variation - Small Multiples'!$C$213:$C$230</c15:f>
                <c15:dlblRangeCache>
                  <c:ptCount val="18"/>
                  <c:pt idx="0">
                    <c:v> 12,759 </c:v>
                  </c:pt>
                  <c:pt idx="1">
                    <c:v> 13,299 </c:v>
                  </c:pt>
                  <c:pt idx="2">
                    <c:v> 13,998 </c:v>
                  </c:pt>
                  <c:pt idx="3">
                    <c:v> 20,294 </c:v>
                  </c:pt>
                  <c:pt idx="4">
                    <c:v> 19,500 </c:v>
                  </c:pt>
                  <c:pt idx="5">
                    <c:v> 22,924 </c:v>
                  </c:pt>
                  <c:pt idx="6">
                    <c:v> 19,323 </c:v>
                  </c:pt>
                  <c:pt idx="7">
                    <c:v> 18,034 </c:v>
                  </c:pt>
                  <c:pt idx="8">
                    <c:v> 23,310 </c:v>
                  </c:pt>
                  <c:pt idx="9">
                    <c:v> 28,500 </c:v>
                  </c:pt>
                  <c:pt idx="10">
                    <c:v> 29,494 </c:v>
                  </c:pt>
                  <c:pt idx="11">
                    <c:v> 26,052 </c:v>
                  </c:pt>
                  <c:pt idx="12">
                    <c:v> 27,342 </c:v>
                  </c:pt>
                  <c:pt idx="13">
                    <c:v> 28,072 </c:v>
                  </c:pt>
                  <c:pt idx="14">
                    <c:v> 20,826 </c:v>
                  </c:pt>
                  <c:pt idx="15">
                    <c:v> 18,478 </c:v>
                  </c:pt>
                  <c:pt idx="16">
                    <c:v> 13,066 </c:v>
                  </c:pt>
                  <c:pt idx="17">
                    <c:v> -  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DC93-482F-98E7-303430AAA71E}"/>
            </c:ext>
          </c:extLst>
        </c:ser>
        <c:ser>
          <c:idx val="2"/>
          <c:order val="2"/>
          <c:tx>
            <c:strRef>
              <c:f>'Variation - Small Multiples'!$D$212</c:f>
              <c:strCache>
                <c:ptCount val="1"/>
                <c:pt idx="0">
                  <c:v>Middle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4F1CA8D-7241-44BD-8DCB-05DA232980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C93-482F-98E7-303430AAA71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28EDB31-83E0-414E-8B33-E312F7C41B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C93-482F-98E7-303430AAA71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C561403-C23D-42C0-BB21-9B3A1BC4E5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C93-482F-98E7-303430AAA71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096E543-6546-418D-B16C-9325B748E0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DC93-482F-98E7-303430AAA71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0A2C637-C58C-4E6B-848A-59D85B3200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C93-482F-98E7-303430AAA71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D022C93-AB3C-47B6-8262-EE3C0A2EDE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DC93-482F-98E7-303430AAA71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47DF4CA-266B-42CC-97BE-5BA9D4CB0D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C93-482F-98E7-303430AAA71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5CA0B98-FA07-4B21-B162-345B633502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DC93-482F-98E7-303430AAA71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50ECDC7-6F75-4E44-805A-3EFC486BE3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DC93-482F-98E7-303430AAA71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5236362-E409-4967-962F-B68970F6D5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DC93-482F-98E7-303430AAA71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9DF43A2-8653-4A02-B2A2-CD451B5616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DC93-482F-98E7-303430AAA71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85C09A0-C527-4F8D-BF13-E5C5421471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DC93-482F-98E7-303430AAA71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F30D31C-A63B-4E1B-B3A9-2F4F70FA5C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DC93-482F-98E7-303430AAA71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3D2B3DD-7E64-4E56-83F0-E0A31FA900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DC93-482F-98E7-303430AAA71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E129F57-96DD-4A2D-B55B-4C7A1B5E7A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DC93-482F-98E7-303430AAA71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475E6E9-547B-4BFA-AA3B-956A2451A6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DC93-482F-98E7-303430AAA71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61F3522-68F6-44AF-89A2-5F53142AC5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DC93-482F-98E7-303430AAA71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3808D97E-1AE1-428F-8823-C426B6ABF7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DC93-482F-98E7-303430AAA7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'Variation - Small Multiples'!$D$213:$D$230</c:f>
              <c:numCache>
                <c:formatCode>_(* #,##0_);_(* \(#,##0\);_(* "-"??_);_(@_)</c:formatCode>
                <c:ptCount val="18"/>
                <c:pt idx="0">
                  <c:v>19000</c:v>
                </c:pt>
                <c:pt idx="1">
                  <c:v>19000</c:v>
                </c:pt>
                <c:pt idx="2">
                  <c:v>19000</c:v>
                </c:pt>
                <c:pt idx="3">
                  <c:v>19000</c:v>
                </c:pt>
                <c:pt idx="4">
                  <c:v>19000</c:v>
                </c:pt>
                <c:pt idx="5">
                  <c:v>19000</c:v>
                </c:pt>
                <c:pt idx="6">
                  <c:v>19000</c:v>
                </c:pt>
                <c:pt idx="7">
                  <c:v>19000</c:v>
                </c:pt>
                <c:pt idx="8">
                  <c:v>19000</c:v>
                </c:pt>
                <c:pt idx="9">
                  <c:v>19000</c:v>
                </c:pt>
                <c:pt idx="10">
                  <c:v>19000</c:v>
                </c:pt>
                <c:pt idx="11">
                  <c:v>19000</c:v>
                </c:pt>
                <c:pt idx="12">
                  <c:v>19000</c:v>
                </c:pt>
                <c:pt idx="13">
                  <c:v>19000</c:v>
                </c:pt>
                <c:pt idx="14">
                  <c:v>19000</c:v>
                </c:pt>
                <c:pt idx="15">
                  <c:v>19000</c:v>
                </c:pt>
                <c:pt idx="16">
                  <c:v>19000</c:v>
                </c:pt>
                <c:pt idx="17">
                  <c:v>19000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'Variation - Small Multiples'!$A$155:$A$172</c15:f>
                <c15:dlblRangeCache>
                  <c:ptCount val="18"/>
                  <c:pt idx="0">
                    <c:v>0-4</c:v>
                  </c:pt>
                  <c:pt idx="1">
                    <c:v>5-9</c:v>
                  </c:pt>
                  <c:pt idx="2">
                    <c:v>10-14</c:v>
                  </c:pt>
                  <c:pt idx="3">
                    <c:v>15-19</c:v>
                  </c:pt>
                  <c:pt idx="4">
                    <c:v>20-24</c:v>
                  </c:pt>
                  <c:pt idx="5">
                    <c:v>25-29</c:v>
                  </c:pt>
                  <c:pt idx="6">
                    <c:v>30-34</c:v>
                  </c:pt>
                  <c:pt idx="7">
                    <c:v>35-39</c:v>
                  </c:pt>
                  <c:pt idx="8">
                    <c:v>40-44</c:v>
                  </c:pt>
                  <c:pt idx="9">
                    <c:v>45-49</c:v>
                  </c:pt>
                  <c:pt idx="10">
                    <c:v>50-54</c:v>
                  </c:pt>
                  <c:pt idx="11">
                    <c:v>55-59</c:v>
                  </c:pt>
                  <c:pt idx="12">
                    <c:v>60-64</c:v>
                  </c:pt>
                  <c:pt idx="13">
                    <c:v>65-69</c:v>
                  </c:pt>
                  <c:pt idx="14">
                    <c:v>70-74</c:v>
                  </c:pt>
                  <c:pt idx="15">
                    <c:v>75-79</c:v>
                  </c:pt>
                  <c:pt idx="16">
                    <c:v>80+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DC93-482F-98E7-303430AAA71E}"/>
            </c:ext>
          </c:extLst>
        </c:ser>
        <c:ser>
          <c:idx val="3"/>
          <c:order val="3"/>
          <c:tx>
            <c:strRef>
              <c:f>'Variation - Small Multiples'!$E$212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8-DC93-482F-98E7-303430AAA71E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7-DC93-482F-98E7-303430AAA71E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6-DC93-482F-98E7-303430AAA71E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5-DC93-482F-98E7-303430AAA71E}"/>
              </c:ext>
            </c:extLst>
          </c:dPt>
          <c:dPt>
            <c:idx val="17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DC93-482F-98E7-303430AAA71E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C93-482F-98E7-303430AAA71E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DC93-482F-98E7-303430AAA71E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DC93-482F-98E7-303430AAA71E}"/>
                </c:ext>
              </c:extLst>
            </c:dLbl>
            <c:dLbl>
              <c:idx val="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DC93-482F-98E7-303430AAA71E}"/>
                </c:ext>
              </c:extLst>
            </c:dLbl>
            <c:dLbl>
              <c:idx val="1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DC93-482F-98E7-303430AAA71E}"/>
                </c:ext>
              </c:extLst>
            </c:dLbl>
            <c:dLbl>
              <c:idx val="16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DC93-482F-98E7-303430AAA71E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C93-482F-98E7-303430AAA7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'Variation - Small Multiples'!$E$213:$E$230</c:f>
              <c:numCache>
                <c:formatCode>_(* #,##0_);_(* \(#,##0\);_(* "-"??_);_(@_)</c:formatCode>
                <c:ptCount val="18"/>
                <c:pt idx="0">
                  <c:v>11480</c:v>
                </c:pt>
                <c:pt idx="1">
                  <c:v>15504.800000000001</c:v>
                </c:pt>
                <c:pt idx="2">
                  <c:v>15617.6</c:v>
                </c:pt>
                <c:pt idx="3">
                  <c:v>18588</c:v>
                </c:pt>
                <c:pt idx="4">
                  <c:v>16704</c:v>
                </c:pt>
                <c:pt idx="5">
                  <c:v>22100</c:v>
                </c:pt>
                <c:pt idx="6">
                  <c:v>20911.2</c:v>
                </c:pt>
                <c:pt idx="7">
                  <c:v>22292</c:v>
                </c:pt>
                <c:pt idx="8">
                  <c:v>21104</c:v>
                </c:pt>
                <c:pt idx="9">
                  <c:v>30864.800000000003</c:v>
                </c:pt>
                <c:pt idx="10">
                  <c:v>25033.600000000002</c:v>
                </c:pt>
                <c:pt idx="11">
                  <c:v>25685.600000000002</c:v>
                </c:pt>
                <c:pt idx="12">
                  <c:v>26212</c:v>
                </c:pt>
                <c:pt idx="13">
                  <c:v>28410.400000000001</c:v>
                </c:pt>
                <c:pt idx="14">
                  <c:v>17939.2</c:v>
                </c:pt>
                <c:pt idx="15">
                  <c:v>21420.800000000003</c:v>
                </c:pt>
                <c:pt idx="16">
                  <c:v>15630.400000000001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DC93-482F-98E7-303430AAA71E}"/>
            </c:ext>
          </c:extLst>
        </c:ser>
        <c:ser>
          <c:idx val="4"/>
          <c:order val="4"/>
          <c:tx>
            <c:strRef>
              <c:f>'Variation - Small Multiples'!$F$212</c:f>
              <c:strCache>
                <c:ptCount val="1"/>
                <c:pt idx="0">
                  <c:v>Right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'Variation - Small Multiples'!$F$213:$F$230</c:f>
              <c:numCache>
                <c:formatCode>_(* #,##0_);_(* \(#,##0\);_(* "-"??_);_(@_)</c:formatCode>
                <c:ptCount val="18"/>
                <c:pt idx="0">
                  <c:v>53520</c:v>
                </c:pt>
                <c:pt idx="1">
                  <c:v>49495.199999999997</c:v>
                </c:pt>
                <c:pt idx="2">
                  <c:v>49382.400000000001</c:v>
                </c:pt>
                <c:pt idx="3">
                  <c:v>46412</c:v>
                </c:pt>
                <c:pt idx="4">
                  <c:v>48296</c:v>
                </c:pt>
                <c:pt idx="5">
                  <c:v>42900</c:v>
                </c:pt>
                <c:pt idx="6">
                  <c:v>44088.800000000003</c:v>
                </c:pt>
                <c:pt idx="7">
                  <c:v>42708</c:v>
                </c:pt>
                <c:pt idx="8">
                  <c:v>43896</c:v>
                </c:pt>
                <c:pt idx="9">
                  <c:v>34135.199999999997</c:v>
                </c:pt>
                <c:pt idx="10">
                  <c:v>39966.399999999994</c:v>
                </c:pt>
                <c:pt idx="11">
                  <c:v>39314.399999999994</c:v>
                </c:pt>
                <c:pt idx="12">
                  <c:v>38788</c:v>
                </c:pt>
                <c:pt idx="13">
                  <c:v>36589.599999999999</c:v>
                </c:pt>
                <c:pt idx="14">
                  <c:v>47060.800000000003</c:v>
                </c:pt>
                <c:pt idx="15">
                  <c:v>43579.199999999997</c:v>
                </c:pt>
                <c:pt idx="16">
                  <c:v>49369.599999999999</c:v>
                </c:pt>
                <c:pt idx="17">
                  <c:v>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DC93-482F-98E7-303430AAA71E}"/>
            </c:ext>
          </c:extLst>
        </c:ser>
        <c:ser>
          <c:idx val="5"/>
          <c:order val="5"/>
          <c:tx>
            <c:strRef>
              <c:f>'Variation - Small Multiples'!$G$212</c:f>
              <c:strCache>
                <c:ptCount val="1"/>
                <c:pt idx="0">
                  <c:v>Left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'Variation - Small Multiples'!$G$213:$G$230</c:f>
              <c:numCache>
                <c:formatCode>_(* #,##0_);_(* \(#,##0\);_(* "-"??_);_(@_)</c:formatCode>
                <c:ptCount val="18"/>
                <c:pt idx="0">
                  <c:v>33861.25</c:v>
                </c:pt>
                <c:pt idx="1">
                  <c:v>32186.25</c:v>
                </c:pt>
                <c:pt idx="2">
                  <c:v>28885</c:v>
                </c:pt>
                <c:pt idx="3">
                  <c:v>20843.75</c:v>
                </c:pt>
                <c:pt idx="4">
                  <c:v>20830</c:v>
                </c:pt>
                <c:pt idx="5">
                  <c:v>22762.5</c:v>
                </c:pt>
                <c:pt idx="6">
                  <c:v>17140</c:v>
                </c:pt>
                <c:pt idx="7">
                  <c:v>17861.25</c:v>
                </c:pt>
                <c:pt idx="8">
                  <c:v>24040</c:v>
                </c:pt>
                <c:pt idx="9">
                  <c:v>2482.5</c:v>
                </c:pt>
                <c:pt idx="10">
                  <c:v>3847.5</c:v>
                </c:pt>
                <c:pt idx="11">
                  <c:v>7706.25</c:v>
                </c:pt>
                <c:pt idx="12">
                  <c:v>11898.75</c:v>
                </c:pt>
                <c:pt idx="13">
                  <c:v>958.75</c:v>
                </c:pt>
                <c:pt idx="14">
                  <c:v>6618.75</c:v>
                </c:pt>
                <c:pt idx="15">
                  <c:v>7930</c:v>
                </c:pt>
                <c:pt idx="16">
                  <c:v>25893.75</c:v>
                </c:pt>
                <c:pt idx="17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DC93-482F-98E7-303430AAA71E}"/>
            </c:ext>
          </c:extLst>
        </c:ser>
        <c:ser>
          <c:idx val="6"/>
          <c:order val="6"/>
          <c:tx>
            <c:strRef>
              <c:f>'Variation - Small Multiples'!$H$212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3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C-DC93-482F-98E7-303430AAA71E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B-DC93-482F-98E7-303430AAA71E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A-DC93-482F-98E7-303430AAA71E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9-DC93-482F-98E7-303430AAA71E}"/>
              </c:ext>
            </c:extLst>
          </c:dPt>
          <c:dPt>
            <c:idx val="17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DC93-482F-98E7-303430AAA71E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DC93-482F-98E7-303430AAA71E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DC93-482F-98E7-303430AAA71E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DC93-482F-98E7-303430AAA71E}"/>
                </c:ext>
              </c:extLst>
            </c:dLbl>
            <c:dLbl>
              <c:idx val="16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DC93-482F-98E7-303430AAA71E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DC93-482F-98E7-303430AAA7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'Variation - Small Multiples'!$H$213:$H$230</c:f>
              <c:numCache>
                <c:formatCode>_(* #,##0_);_(* \(#,##0\);_(* "-"??_);_(@_)</c:formatCode>
                <c:ptCount val="18"/>
                <c:pt idx="0">
                  <c:v>16138.75</c:v>
                </c:pt>
                <c:pt idx="1">
                  <c:v>17813.75</c:v>
                </c:pt>
                <c:pt idx="2">
                  <c:v>21115</c:v>
                </c:pt>
                <c:pt idx="3">
                  <c:v>29156.25</c:v>
                </c:pt>
                <c:pt idx="4">
                  <c:v>29170</c:v>
                </c:pt>
                <c:pt idx="5">
                  <c:v>27237.5</c:v>
                </c:pt>
                <c:pt idx="6">
                  <c:v>32860</c:v>
                </c:pt>
                <c:pt idx="7">
                  <c:v>32138.75</c:v>
                </c:pt>
                <c:pt idx="8">
                  <c:v>25960</c:v>
                </c:pt>
                <c:pt idx="9">
                  <c:v>47517.5</c:v>
                </c:pt>
                <c:pt idx="10">
                  <c:v>46152.5</c:v>
                </c:pt>
                <c:pt idx="11">
                  <c:v>42293.75</c:v>
                </c:pt>
                <c:pt idx="12">
                  <c:v>38101.25</c:v>
                </c:pt>
                <c:pt idx="13">
                  <c:v>49041.25</c:v>
                </c:pt>
                <c:pt idx="14">
                  <c:v>43381.25</c:v>
                </c:pt>
                <c:pt idx="15">
                  <c:v>42070</c:v>
                </c:pt>
                <c:pt idx="16">
                  <c:v>24106.25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DC93-482F-98E7-303430AAA71E}"/>
            </c:ext>
          </c:extLst>
        </c:ser>
        <c:ser>
          <c:idx val="7"/>
          <c:order val="7"/>
          <c:tx>
            <c:strRef>
              <c:f>'Variation - Small Multiples'!$I$212</c:f>
              <c:strCache>
                <c:ptCount val="1"/>
                <c:pt idx="0">
                  <c:v>Middle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AE3A7AA-693F-4C84-9706-4E01011D18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DC93-482F-98E7-303430AAA71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98E6C28-FE20-4857-B7B4-4E35C96EA1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DC93-482F-98E7-303430AAA71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7186FBE-8CC3-498D-A13E-D19A26B47E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DC93-482F-98E7-303430AAA71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4F52DBB-00FB-4694-862E-EBCA68180B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DC93-482F-98E7-303430AAA71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38DDCDA-5227-4D86-9989-162496A8B6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DC93-482F-98E7-303430AAA71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72CEE4C-6ABF-4F2B-A0C1-689BC41EFA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DC93-482F-98E7-303430AAA71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47394F5-ED75-40A1-861F-E67A3986C1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DC93-482F-98E7-303430AAA71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01CFC18-F39D-4CA6-B55F-7CED1570E7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DC93-482F-98E7-303430AAA71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7B071E1-12A2-4ADE-AD49-ABDB76A240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DC93-482F-98E7-303430AAA71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74D2F95-A5F1-441B-B60C-24B302CA15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DC93-482F-98E7-303430AAA71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A4A01D7-31D4-4E1B-BFA9-ABDCBFBB5B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DC93-482F-98E7-303430AAA71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50D8BFC-01FA-45B6-AED5-94B145DE0A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DC93-482F-98E7-303430AAA71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04174BE-7087-458E-8EFA-9AAEEF4A1C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DC93-482F-98E7-303430AAA71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E862BE6-0FC7-4691-BD0C-CF79AC4EAE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DC93-482F-98E7-303430AAA71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32E08EB-DB10-4696-ADB0-3F922832BE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DC93-482F-98E7-303430AAA71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FE37B36-1A10-4F4B-BF47-E1A2A1E59A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DC93-482F-98E7-303430AAA71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35E5507-DBE5-416A-A1A1-FF7D8D65CF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DC93-482F-98E7-303430AAA71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96AB2F8-9132-496D-994B-B125E5B4A5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4-DC93-482F-98E7-303430AAA7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'Variation - Small Multiples'!$I$213:$I$230</c:f>
              <c:numCache>
                <c:formatCode>_(* #,##0_);_(* \(#,##0\);_(* "-"??_);_(@_)</c:formatCode>
                <c:ptCount val="18"/>
                <c:pt idx="0">
                  <c:v>19000</c:v>
                </c:pt>
                <c:pt idx="1">
                  <c:v>19000</c:v>
                </c:pt>
                <c:pt idx="2">
                  <c:v>19000</c:v>
                </c:pt>
                <c:pt idx="3">
                  <c:v>19000</c:v>
                </c:pt>
                <c:pt idx="4">
                  <c:v>19000</c:v>
                </c:pt>
                <c:pt idx="5">
                  <c:v>19000</c:v>
                </c:pt>
                <c:pt idx="6">
                  <c:v>19000</c:v>
                </c:pt>
                <c:pt idx="7">
                  <c:v>19000</c:v>
                </c:pt>
                <c:pt idx="8">
                  <c:v>19000</c:v>
                </c:pt>
                <c:pt idx="9">
                  <c:v>19000</c:v>
                </c:pt>
                <c:pt idx="10">
                  <c:v>19000</c:v>
                </c:pt>
                <c:pt idx="11">
                  <c:v>19000</c:v>
                </c:pt>
                <c:pt idx="12">
                  <c:v>19000</c:v>
                </c:pt>
                <c:pt idx="13">
                  <c:v>19000</c:v>
                </c:pt>
                <c:pt idx="14">
                  <c:v>19000</c:v>
                </c:pt>
                <c:pt idx="15">
                  <c:v>19000</c:v>
                </c:pt>
                <c:pt idx="16">
                  <c:v>19000</c:v>
                </c:pt>
                <c:pt idx="17">
                  <c:v>19000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'Variation - Small Multiples'!$A$155:$A$172</c15:f>
                <c15:dlblRangeCache>
                  <c:ptCount val="18"/>
                  <c:pt idx="0">
                    <c:v>0-4</c:v>
                  </c:pt>
                  <c:pt idx="1">
                    <c:v>5-9</c:v>
                  </c:pt>
                  <c:pt idx="2">
                    <c:v>10-14</c:v>
                  </c:pt>
                  <c:pt idx="3">
                    <c:v>15-19</c:v>
                  </c:pt>
                  <c:pt idx="4">
                    <c:v>20-24</c:v>
                  </c:pt>
                  <c:pt idx="5">
                    <c:v>25-29</c:v>
                  </c:pt>
                  <c:pt idx="6">
                    <c:v>30-34</c:v>
                  </c:pt>
                  <c:pt idx="7">
                    <c:v>35-39</c:v>
                  </c:pt>
                  <c:pt idx="8">
                    <c:v>40-44</c:v>
                  </c:pt>
                  <c:pt idx="9">
                    <c:v>45-49</c:v>
                  </c:pt>
                  <c:pt idx="10">
                    <c:v>50-54</c:v>
                  </c:pt>
                  <c:pt idx="11">
                    <c:v>55-59</c:v>
                  </c:pt>
                  <c:pt idx="12">
                    <c:v>60-64</c:v>
                  </c:pt>
                  <c:pt idx="13">
                    <c:v>65-69</c:v>
                  </c:pt>
                  <c:pt idx="14">
                    <c:v>70-74</c:v>
                  </c:pt>
                  <c:pt idx="15">
                    <c:v>75-79</c:v>
                  </c:pt>
                  <c:pt idx="16">
                    <c:v>80+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5-DC93-482F-98E7-303430AAA71E}"/>
            </c:ext>
          </c:extLst>
        </c:ser>
        <c:ser>
          <c:idx val="8"/>
          <c:order val="8"/>
          <c:tx>
            <c:strRef>
              <c:f>'Variation - Small Multiples'!$J$212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3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0-DC93-482F-98E7-303430AAA71E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F-DC93-482F-98E7-303430AAA71E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E-DC93-482F-98E7-303430AAA71E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D-DC93-482F-98E7-303430AAA71E}"/>
              </c:ext>
            </c:extLst>
          </c:dPt>
          <c:dPt>
            <c:idx val="17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7-DC93-482F-98E7-303430AAA71E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DC93-482F-98E7-303430AAA71E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DC93-482F-98E7-303430AAA71E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inBase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DC93-482F-98E7-303430AAA7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'Variation - Small Multiples'!$J$213:$J$230</c:f>
              <c:numCache>
                <c:formatCode>_(* #,##0_);_(* \(#,##0\);_(* "-"??_);_(@_)</c:formatCode>
                <c:ptCount val="18"/>
                <c:pt idx="0">
                  <c:v>17892.5</c:v>
                </c:pt>
                <c:pt idx="1">
                  <c:v>20111.25</c:v>
                </c:pt>
                <c:pt idx="2">
                  <c:v>19167.5</c:v>
                </c:pt>
                <c:pt idx="3">
                  <c:v>29947.5</c:v>
                </c:pt>
                <c:pt idx="4">
                  <c:v>32203.75</c:v>
                </c:pt>
                <c:pt idx="5">
                  <c:v>35282.5</c:v>
                </c:pt>
                <c:pt idx="6">
                  <c:v>30912.5</c:v>
                </c:pt>
                <c:pt idx="7">
                  <c:v>27260</c:v>
                </c:pt>
                <c:pt idx="8">
                  <c:v>36357.5</c:v>
                </c:pt>
                <c:pt idx="9">
                  <c:v>42581.25</c:v>
                </c:pt>
                <c:pt idx="10">
                  <c:v>42892.5</c:v>
                </c:pt>
                <c:pt idx="11">
                  <c:v>44886.25</c:v>
                </c:pt>
                <c:pt idx="12">
                  <c:v>46638.75</c:v>
                </c:pt>
                <c:pt idx="13">
                  <c:v>48910</c:v>
                </c:pt>
                <c:pt idx="14">
                  <c:v>43723.75</c:v>
                </c:pt>
                <c:pt idx="15">
                  <c:v>39965</c:v>
                </c:pt>
                <c:pt idx="16">
                  <c:v>29567.5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DC93-482F-98E7-303430AAA71E}"/>
            </c:ext>
          </c:extLst>
        </c:ser>
        <c:ser>
          <c:idx val="9"/>
          <c:order val="9"/>
          <c:tx>
            <c:strRef>
              <c:f>'Variation - Small Multiples'!$K$212</c:f>
              <c:strCache>
                <c:ptCount val="1"/>
                <c:pt idx="0">
                  <c:v>Right Placeholder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1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DC93-482F-98E7-303430AAA7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'Variation - Small Multiples'!$K$213:$K$230</c:f>
              <c:numCache>
                <c:formatCode>_(* #,##0_);_(* \(#,##0\);_(* "-"??_);_(@_)</c:formatCode>
                <c:ptCount val="18"/>
                <c:pt idx="0">
                  <c:v>64107.5</c:v>
                </c:pt>
                <c:pt idx="1">
                  <c:v>61888.75</c:v>
                </c:pt>
                <c:pt idx="2">
                  <c:v>62832.5</c:v>
                </c:pt>
                <c:pt idx="3">
                  <c:v>52052.5</c:v>
                </c:pt>
                <c:pt idx="4">
                  <c:v>49796.25</c:v>
                </c:pt>
                <c:pt idx="5">
                  <c:v>46717.5</c:v>
                </c:pt>
                <c:pt idx="6">
                  <c:v>51087.5</c:v>
                </c:pt>
                <c:pt idx="7">
                  <c:v>54740</c:v>
                </c:pt>
                <c:pt idx="8">
                  <c:v>45642.5</c:v>
                </c:pt>
                <c:pt idx="9">
                  <c:v>39418.75</c:v>
                </c:pt>
                <c:pt idx="10">
                  <c:v>39107.5</c:v>
                </c:pt>
                <c:pt idx="11">
                  <c:v>37113.75</c:v>
                </c:pt>
                <c:pt idx="12">
                  <c:v>35361.25</c:v>
                </c:pt>
                <c:pt idx="13">
                  <c:v>33090</c:v>
                </c:pt>
                <c:pt idx="14">
                  <c:v>38276.25</c:v>
                </c:pt>
                <c:pt idx="15">
                  <c:v>42035</c:v>
                </c:pt>
                <c:pt idx="16">
                  <c:v>52432.5</c:v>
                </c:pt>
                <c:pt idx="17">
                  <c:v>82000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DC93-482F-98E7-303430AAA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1322506383"/>
        <c:axId val="1647118015"/>
      </c:barChart>
      <c:catAx>
        <c:axId val="1322506383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majorTickMark val="out"/>
        <c:minorTickMark val="none"/>
        <c:tickLblPos val="nextTo"/>
        <c:crossAx val="1647118015"/>
        <c:crosses val="autoZero"/>
        <c:auto val="1"/>
        <c:lblAlgn val="ctr"/>
        <c:lblOffset val="100"/>
        <c:noMultiLvlLbl val="0"/>
      </c:catAx>
      <c:valAx>
        <c:axId val="1647118015"/>
        <c:scaling>
          <c:orientation val="minMax"/>
          <c:min val="0"/>
        </c:scaling>
        <c:delete val="1"/>
        <c:axPos val="b"/>
        <c:numFmt formatCode="0%" sourceLinked="1"/>
        <c:majorTickMark val="out"/>
        <c:minorTickMark val="none"/>
        <c:tickLblPos val="nextTo"/>
        <c:crossAx val="13225063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'Variation - Small Multiples'!$B$37</c:f>
              <c:strCache>
                <c:ptCount val="1"/>
                <c:pt idx="0">
                  <c:v>2020 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478F761-D2A3-4833-8437-6A2A736A09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6A8-4FFE-89BE-F403EB5DE26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AB7BB7C-EC3A-4513-99F7-A7DBD023C3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6A8-4FFE-89BE-F403EB5DE26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76ADAC6-EB9B-4AC0-BBBB-96C742AEAD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6A8-4FFE-89BE-F403EB5DE26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791F947-A3C7-4AFD-99BC-D6C2A944FA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6A8-4FFE-89BE-F403EB5DE26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B9292D5-1BD5-4DAE-B65C-B90D3F4771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6A8-4FFE-89BE-F403EB5DE26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0343187-04E1-4CD5-B8F9-0C737F1615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6A8-4FFE-89BE-F403EB5DE26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E7CF2A3-CE3D-46F6-BBA3-6F3CC82480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6A8-4FFE-89BE-F403EB5DE26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BFD9BC6-B6CE-484E-9321-8208E8149F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6A8-4FFE-89BE-F403EB5DE26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5FC1C3C-E436-4186-B65F-D80F3FA183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6A8-4FFE-89BE-F403EB5DE26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01D6E4B-6438-4D97-BB5B-AC65AD0A11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6A8-4FFE-89BE-F403EB5DE26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59517A3-91C9-46A8-8672-9BB05AEC12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6A8-4FFE-89BE-F403EB5DE26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4F3DEE3-AE91-4C04-86F6-BC3B19408E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6A8-4FFE-89BE-F403EB5DE26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06B9C5C-1709-4C47-8239-AFD0C343A6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6A8-4FFE-89BE-F403EB5DE26A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18875C2-5FFD-4E1C-BB4D-ABCF18B136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86A8-4FFE-89BE-F403EB5DE26A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9BA92EE-3D4B-42EE-93E3-AD90D5814E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6A8-4FFE-89BE-F403EB5DE26A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83133B8-B476-43AB-BACF-CD7BCACA92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86A8-4FFE-89BE-F403EB5DE26A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91754EE-14A2-4FC5-B932-81A08A2A81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6A8-4FFE-89BE-F403EB5DE26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'Variation - Small Multiples'!$A$38:$A$54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Multiples'!$B$38:$B$54</c:f>
              <c:numCache>
                <c:formatCode>_(* #,##0_);_(* \(#,##0\);_(* "-"??_);_(@_)</c:formatCode>
                <c:ptCount val="17"/>
                <c:pt idx="0">
                  <c:v>-12759.2</c:v>
                </c:pt>
                <c:pt idx="1">
                  <c:v>-13299.2</c:v>
                </c:pt>
                <c:pt idx="2">
                  <c:v>-13998.400000000001</c:v>
                </c:pt>
                <c:pt idx="3">
                  <c:v>-20294.400000000001</c:v>
                </c:pt>
                <c:pt idx="4">
                  <c:v>-19500</c:v>
                </c:pt>
                <c:pt idx="5">
                  <c:v>-22924</c:v>
                </c:pt>
                <c:pt idx="6">
                  <c:v>-19323.2</c:v>
                </c:pt>
                <c:pt idx="7">
                  <c:v>-18034.400000000001</c:v>
                </c:pt>
                <c:pt idx="8">
                  <c:v>-23310.400000000001</c:v>
                </c:pt>
                <c:pt idx="9">
                  <c:v>-28500</c:v>
                </c:pt>
                <c:pt idx="10">
                  <c:v>-29494.400000000001</c:v>
                </c:pt>
                <c:pt idx="11">
                  <c:v>-26052</c:v>
                </c:pt>
                <c:pt idx="12">
                  <c:v>-27341.600000000002</c:v>
                </c:pt>
                <c:pt idx="13">
                  <c:v>-28072</c:v>
                </c:pt>
                <c:pt idx="14">
                  <c:v>-20826.400000000001</c:v>
                </c:pt>
                <c:pt idx="15">
                  <c:v>-18477.600000000002</c:v>
                </c:pt>
                <c:pt idx="16">
                  <c:v>-13066.400000000001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'Variation - Small Multiples'!$C$11:$C$27</c15:f>
                <c15:dlblRangeCache>
                  <c:ptCount val="17"/>
                  <c:pt idx="0">
                    <c:v> 12,759 </c:v>
                  </c:pt>
                  <c:pt idx="1">
                    <c:v> 13,299 </c:v>
                  </c:pt>
                  <c:pt idx="2">
                    <c:v> 13,998 </c:v>
                  </c:pt>
                  <c:pt idx="3">
                    <c:v> 20,294 </c:v>
                  </c:pt>
                  <c:pt idx="4">
                    <c:v> 19,500 </c:v>
                  </c:pt>
                  <c:pt idx="5">
                    <c:v> 22,924 </c:v>
                  </c:pt>
                  <c:pt idx="6">
                    <c:v> 19,323 </c:v>
                  </c:pt>
                  <c:pt idx="7">
                    <c:v> 18,034 </c:v>
                  </c:pt>
                  <c:pt idx="8">
                    <c:v> 23,310 </c:v>
                  </c:pt>
                  <c:pt idx="9">
                    <c:v> 28,500 </c:v>
                  </c:pt>
                  <c:pt idx="10">
                    <c:v> 29,494 </c:v>
                  </c:pt>
                  <c:pt idx="11">
                    <c:v> 26,052 </c:v>
                  </c:pt>
                  <c:pt idx="12">
                    <c:v> 27,342 </c:v>
                  </c:pt>
                  <c:pt idx="13">
                    <c:v> 28,072 </c:v>
                  </c:pt>
                  <c:pt idx="14">
                    <c:v> 20,826 </c:v>
                  </c:pt>
                  <c:pt idx="15">
                    <c:v> 18,478 </c:v>
                  </c:pt>
                  <c:pt idx="16">
                    <c:v> 13,066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86A8-4FFE-89BE-F403EB5DE26A}"/>
            </c:ext>
          </c:extLst>
        </c:ser>
        <c:ser>
          <c:idx val="1"/>
          <c:order val="1"/>
          <c:tx>
            <c:strRef>
              <c:f>'Variation - Small Multiples'!$C$37</c:f>
              <c:strCache>
                <c:ptCount val="1"/>
                <c:pt idx="0">
                  <c:v>2020 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'Variation - Small Multiples'!$A$38:$A$54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Multiples'!$C$38:$C$54</c:f>
              <c:numCache>
                <c:formatCode>_(* #,##0_);_(* \(#,##0\);_(* "-"??_);_(@_)</c:formatCode>
                <c:ptCount val="17"/>
                <c:pt idx="0">
                  <c:v>11480</c:v>
                </c:pt>
                <c:pt idx="1">
                  <c:v>15504.800000000001</c:v>
                </c:pt>
                <c:pt idx="2">
                  <c:v>15617.6</c:v>
                </c:pt>
                <c:pt idx="3">
                  <c:v>18588</c:v>
                </c:pt>
                <c:pt idx="4">
                  <c:v>16704</c:v>
                </c:pt>
                <c:pt idx="5">
                  <c:v>22100</c:v>
                </c:pt>
                <c:pt idx="6">
                  <c:v>20911.2</c:v>
                </c:pt>
                <c:pt idx="7">
                  <c:v>22292</c:v>
                </c:pt>
                <c:pt idx="8">
                  <c:v>21104</c:v>
                </c:pt>
                <c:pt idx="9">
                  <c:v>30864.800000000003</c:v>
                </c:pt>
                <c:pt idx="10">
                  <c:v>25033.600000000002</c:v>
                </c:pt>
                <c:pt idx="11">
                  <c:v>25685.600000000002</c:v>
                </c:pt>
                <c:pt idx="12">
                  <c:v>26212</c:v>
                </c:pt>
                <c:pt idx="13">
                  <c:v>28410.400000000001</c:v>
                </c:pt>
                <c:pt idx="14">
                  <c:v>17939.2</c:v>
                </c:pt>
                <c:pt idx="15">
                  <c:v>21420.800000000003</c:v>
                </c:pt>
                <c:pt idx="16">
                  <c:v>15630.400000000001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A8-4FFE-89BE-F403EB5DE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88149519"/>
        <c:axId val="2006588559"/>
      </c:barChart>
      <c:scatterChart>
        <c:scatterStyle val="smoothMarker"/>
        <c:varyColors val="0"/>
        <c:ser>
          <c:idx val="2"/>
          <c:order val="2"/>
          <c:tx>
            <c:strRef>
              <c:f>'Variation - Small Multiples'!$D$37</c:f>
              <c:strCache>
                <c:ptCount val="1"/>
                <c:pt idx="0">
                  <c:v>2030 Males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'Variation - Small Multiples'!$D$38:$D$54</c:f>
              <c:numCache>
                <c:formatCode>_(* #,##0_);_(* \(#,##0\);_(* "-"??_);_(@_)</c:formatCode>
                <c:ptCount val="17"/>
                <c:pt idx="0">
                  <c:v>-16138.75</c:v>
                </c:pt>
                <c:pt idx="1">
                  <c:v>-17813.75</c:v>
                </c:pt>
                <c:pt idx="2">
                  <c:v>-21115</c:v>
                </c:pt>
                <c:pt idx="3">
                  <c:v>-29156.25</c:v>
                </c:pt>
                <c:pt idx="4">
                  <c:v>-29170</c:v>
                </c:pt>
                <c:pt idx="5">
                  <c:v>-27237.5</c:v>
                </c:pt>
                <c:pt idx="6">
                  <c:v>-32860</c:v>
                </c:pt>
                <c:pt idx="7">
                  <c:v>-32138.75</c:v>
                </c:pt>
                <c:pt idx="8">
                  <c:v>-25960</c:v>
                </c:pt>
                <c:pt idx="9">
                  <c:v>-47517.5</c:v>
                </c:pt>
                <c:pt idx="10">
                  <c:v>-46152.5</c:v>
                </c:pt>
                <c:pt idx="11">
                  <c:v>-42293.75</c:v>
                </c:pt>
                <c:pt idx="12">
                  <c:v>-38101.25</c:v>
                </c:pt>
                <c:pt idx="13">
                  <c:v>-49041.25</c:v>
                </c:pt>
                <c:pt idx="14">
                  <c:v>-43381.25</c:v>
                </c:pt>
                <c:pt idx="15">
                  <c:v>-42070</c:v>
                </c:pt>
                <c:pt idx="16">
                  <c:v>-24106.25</c:v>
                </c:pt>
              </c:numCache>
            </c:numRef>
          </c:xVal>
          <c:yVal>
            <c:numRef>
              <c:f>'Variation - Small Multiples'!$F$38:$F$54</c:f>
              <c:numCache>
                <c:formatCode>_(* #,##0_);_(* \(#,##0\);_(* "-"??_);_(@_)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A8-4FFE-89BE-F403EB5DE26A}"/>
            </c:ext>
          </c:extLst>
        </c:ser>
        <c:ser>
          <c:idx val="3"/>
          <c:order val="3"/>
          <c:tx>
            <c:strRef>
              <c:f>'Variation - Small Multiples'!$E$37</c:f>
              <c:strCache>
                <c:ptCount val="1"/>
                <c:pt idx="0">
                  <c:v>2030 Females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'Variation - Small Multiples'!$E$38:$E$54</c:f>
              <c:numCache>
                <c:formatCode>_(* #,##0_);_(* \(#,##0\);_(* "-"??_);_(@_)</c:formatCode>
                <c:ptCount val="17"/>
                <c:pt idx="0">
                  <c:v>14314</c:v>
                </c:pt>
                <c:pt idx="1">
                  <c:v>16089</c:v>
                </c:pt>
                <c:pt idx="2">
                  <c:v>15334</c:v>
                </c:pt>
                <c:pt idx="3">
                  <c:v>23958</c:v>
                </c:pt>
                <c:pt idx="4">
                  <c:v>25763</c:v>
                </c:pt>
                <c:pt idx="5">
                  <c:v>28226</c:v>
                </c:pt>
                <c:pt idx="6">
                  <c:v>24730</c:v>
                </c:pt>
                <c:pt idx="7">
                  <c:v>21808</c:v>
                </c:pt>
                <c:pt idx="8">
                  <c:v>29086</c:v>
                </c:pt>
                <c:pt idx="9">
                  <c:v>34065</c:v>
                </c:pt>
                <c:pt idx="10">
                  <c:v>34314</c:v>
                </c:pt>
                <c:pt idx="11">
                  <c:v>35909</c:v>
                </c:pt>
                <c:pt idx="12">
                  <c:v>37311</c:v>
                </c:pt>
                <c:pt idx="13">
                  <c:v>39528</c:v>
                </c:pt>
                <c:pt idx="14">
                  <c:v>22979</c:v>
                </c:pt>
                <c:pt idx="15">
                  <c:v>21972</c:v>
                </c:pt>
                <c:pt idx="16">
                  <c:v>13654</c:v>
                </c:pt>
              </c:numCache>
            </c:numRef>
          </c:xVal>
          <c:yVal>
            <c:numRef>
              <c:f>'Variation - Small Multiples'!$F$38:$F$54</c:f>
              <c:numCache>
                <c:formatCode>_(* #,##0_);_(* \(#,##0\);_(* "-"??_);_(@_)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A8-4FFE-89BE-F403EB5DE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586159"/>
        <c:axId val="2006582319"/>
      </c:scatterChart>
      <c:catAx>
        <c:axId val="881495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588559"/>
        <c:crosses val="autoZero"/>
        <c:auto val="1"/>
        <c:lblAlgn val="ctr"/>
        <c:lblOffset val="100"/>
        <c:noMultiLvlLbl val="0"/>
      </c:catAx>
      <c:valAx>
        <c:axId val="2006588559"/>
        <c:scaling>
          <c:orientation val="minMax"/>
          <c:min val="-50000"/>
        </c:scaling>
        <c:delete val="1"/>
        <c:axPos val="b"/>
        <c:numFmt formatCode="_(* #,##0_);_(* \(#,##0\);_(* &quot;-&quot;??_);_(@_)" sourceLinked="1"/>
        <c:majorTickMark val="none"/>
        <c:minorTickMark val="none"/>
        <c:tickLblPos val="nextTo"/>
        <c:crossAx val="88149519"/>
        <c:crosses val="autoZero"/>
        <c:crossBetween val="between"/>
      </c:valAx>
      <c:valAx>
        <c:axId val="2006582319"/>
        <c:scaling>
          <c:orientation val="minMax"/>
        </c:scaling>
        <c:delete val="1"/>
        <c:axPos val="r"/>
        <c:numFmt formatCode="_(* #,##0_);_(* \(#,##0\);_(* &quot;-&quot;??_);_(@_)" sourceLinked="1"/>
        <c:majorTickMark val="out"/>
        <c:minorTickMark val="none"/>
        <c:tickLblPos val="nextTo"/>
        <c:crossAx val="2006586159"/>
        <c:crosses val="max"/>
        <c:crossBetween val="midCat"/>
      </c:valAx>
      <c:valAx>
        <c:axId val="2006586159"/>
        <c:scaling>
          <c:orientation val="minMax"/>
        </c:scaling>
        <c:delete val="0"/>
        <c:axPos val="t"/>
        <c:numFmt formatCode="_(* #,##0_);_(* \(#,##0\);_(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582319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172049847754417E-2"/>
          <c:y val="0.14386459802538787"/>
          <c:w val="0.92051294841190445"/>
          <c:h val="0.82510578279266578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'Variation - Small Multiples'!$B$37</c:f>
              <c:strCache>
                <c:ptCount val="1"/>
                <c:pt idx="0">
                  <c:v>2020 Males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A65437D-2402-4F37-AAEC-12820B7749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DBB-4691-89A7-2C577765BA0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7BFCC0E-B202-4357-ABCB-D56D4BDA60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DBB-4691-89A7-2C577765BA0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0913A65-9BEB-4D56-9A55-E4E61BC061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DBB-4691-89A7-2C577765BA0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E30C694-3FAD-4F35-8211-7760586094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DBB-4691-89A7-2C577765BA0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28B7559-7350-4954-8117-58443B1B98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DBB-4691-89A7-2C577765BA0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2CECF85-432F-4C5B-A0EE-7A02B40583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DBB-4691-89A7-2C577765BA0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D120D1A-997D-42F9-857E-990AE93EA1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DBB-4691-89A7-2C577765BA0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7470671-3A49-4F3B-B36E-2BF4D42524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DBB-4691-89A7-2C577765BA0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6BA2548-8F40-4365-909F-1FF6A82CED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DBB-4691-89A7-2C577765BA0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DBACA6F-E7A1-4489-BCB1-23DB83F650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DBB-4691-89A7-2C577765BA0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D5A156D0-A2C2-49CE-8755-B8E2C4A3DF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DBB-4691-89A7-2C577765BA0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CC3870A-AC47-4824-AF00-FC5865634F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DBB-4691-89A7-2C577765BA0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6DB1554-317F-4137-AB92-8170D5B5BA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DBB-4691-89A7-2C577765BA0A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46195A6-BE78-4152-99FC-2823C059A0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DBB-4691-89A7-2C577765BA0A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15E240E-B685-46B4-A287-849A76974D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DBB-4691-89A7-2C577765BA0A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9FCB0F5-FB7B-473D-9DAB-C65E4D453E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DBB-4691-89A7-2C577765BA0A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2ADA8C88-5E02-4C20-8E8E-7A8CAEB09D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DBB-4691-89A7-2C577765BA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'Variation - Small Multiples'!$A$38:$A$54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Multiples'!$B$38:$B$54</c:f>
              <c:numCache>
                <c:formatCode>_(* #,##0_);_(* \(#,##0\);_(* "-"??_);_(@_)</c:formatCode>
                <c:ptCount val="17"/>
                <c:pt idx="0">
                  <c:v>-12759.2</c:v>
                </c:pt>
                <c:pt idx="1">
                  <c:v>-13299.2</c:v>
                </c:pt>
                <c:pt idx="2">
                  <c:v>-13998.400000000001</c:v>
                </c:pt>
                <c:pt idx="3">
                  <c:v>-20294.400000000001</c:v>
                </c:pt>
                <c:pt idx="4">
                  <c:v>-19500</c:v>
                </c:pt>
                <c:pt idx="5">
                  <c:v>-22924</c:v>
                </c:pt>
                <c:pt idx="6">
                  <c:v>-19323.2</c:v>
                </c:pt>
                <c:pt idx="7">
                  <c:v>-18034.400000000001</c:v>
                </c:pt>
                <c:pt idx="8">
                  <c:v>-23310.400000000001</c:v>
                </c:pt>
                <c:pt idx="9">
                  <c:v>-28500</c:v>
                </c:pt>
                <c:pt idx="10">
                  <c:v>-29494.400000000001</c:v>
                </c:pt>
                <c:pt idx="11">
                  <c:v>-26052</c:v>
                </c:pt>
                <c:pt idx="12">
                  <c:v>-27341.600000000002</c:v>
                </c:pt>
                <c:pt idx="13">
                  <c:v>-28072</c:v>
                </c:pt>
                <c:pt idx="14">
                  <c:v>-20826.400000000001</c:v>
                </c:pt>
                <c:pt idx="15">
                  <c:v>-18477.600000000002</c:v>
                </c:pt>
                <c:pt idx="16">
                  <c:v>-13066.400000000001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'Variation - Small Multiples'!$C$11:$C$27</c15:f>
                <c15:dlblRangeCache>
                  <c:ptCount val="17"/>
                  <c:pt idx="0">
                    <c:v> 12,759 </c:v>
                  </c:pt>
                  <c:pt idx="1">
                    <c:v> 13,299 </c:v>
                  </c:pt>
                  <c:pt idx="2">
                    <c:v> 13,998 </c:v>
                  </c:pt>
                  <c:pt idx="3">
                    <c:v> 20,294 </c:v>
                  </c:pt>
                  <c:pt idx="4">
                    <c:v> 19,500 </c:v>
                  </c:pt>
                  <c:pt idx="5">
                    <c:v> 22,924 </c:v>
                  </c:pt>
                  <c:pt idx="6">
                    <c:v> 19,323 </c:v>
                  </c:pt>
                  <c:pt idx="7">
                    <c:v> 18,034 </c:v>
                  </c:pt>
                  <c:pt idx="8">
                    <c:v> 23,310 </c:v>
                  </c:pt>
                  <c:pt idx="9">
                    <c:v> 28,500 </c:v>
                  </c:pt>
                  <c:pt idx="10">
                    <c:v> 29,494 </c:v>
                  </c:pt>
                  <c:pt idx="11">
                    <c:v> 26,052 </c:v>
                  </c:pt>
                  <c:pt idx="12">
                    <c:v> 27,342 </c:v>
                  </c:pt>
                  <c:pt idx="13">
                    <c:v> 28,072 </c:v>
                  </c:pt>
                  <c:pt idx="14">
                    <c:v> 20,826 </c:v>
                  </c:pt>
                  <c:pt idx="15">
                    <c:v> 18,478 </c:v>
                  </c:pt>
                  <c:pt idx="16">
                    <c:v> 13,066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CDBB-4691-89A7-2C577765BA0A}"/>
            </c:ext>
          </c:extLst>
        </c:ser>
        <c:ser>
          <c:idx val="1"/>
          <c:order val="1"/>
          <c:tx>
            <c:strRef>
              <c:f>'Variation - Small Multiples'!$C$37</c:f>
              <c:strCache>
                <c:ptCount val="1"/>
                <c:pt idx="0">
                  <c:v>2020 Females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'Variation - Small Multiples'!$A$38:$A$54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Multiples'!$C$38:$C$54</c:f>
              <c:numCache>
                <c:formatCode>_(* #,##0_);_(* \(#,##0\);_(* "-"??_);_(@_)</c:formatCode>
                <c:ptCount val="17"/>
                <c:pt idx="0">
                  <c:v>11480</c:v>
                </c:pt>
                <c:pt idx="1">
                  <c:v>15504.800000000001</c:v>
                </c:pt>
                <c:pt idx="2">
                  <c:v>15617.6</c:v>
                </c:pt>
                <c:pt idx="3">
                  <c:v>18588</c:v>
                </c:pt>
                <c:pt idx="4">
                  <c:v>16704</c:v>
                </c:pt>
                <c:pt idx="5">
                  <c:v>22100</c:v>
                </c:pt>
                <c:pt idx="6">
                  <c:v>20911.2</c:v>
                </c:pt>
                <c:pt idx="7">
                  <c:v>22292</c:v>
                </c:pt>
                <c:pt idx="8">
                  <c:v>21104</c:v>
                </c:pt>
                <c:pt idx="9">
                  <c:v>30864.800000000003</c:v>
                </c:pt>
                <c:pt idx="10">
                  <c:v>25033.600000000002</c:v>
                </c:pt>
                <c:pt idx="11">
                  <c:v>25685.600000000002</c:v>
                </c:pt>
                <c:pt idx="12">
                  <c:v>26212</c:v>
                </c:pt>
                <c:pt idx="13">
                  <c:v>28410.400000000001</c:v>
                </c:pt>
                <c:pt idx="14">
                  <c:v>17939.2</c:v>
                </c:pt>
                <c:pt idx="15">
                  <c:v>21420.800000000003</c:v>
                </c:pt>
                <c:pt idx="16">
                  <c:v>15630.400000000001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DBB-4691-89A7-2C577765B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88149519"/>
        <c:axId val="2006588559"/>
      </c:barChart>
      <c:scatterChart>
        <c:scatterStyle val="smoothMarker"/>
        <c:varyColors val="0"/>
        <c:ser>
          <c:idx val="2"/>
          <c:order val="2"/>
          <c:tx>
            <c:strRef>
              <c:f>'Variation - Small Multiples'!$D$37</c:f>
              <c:strCache>
                <c:ptCount val="1"/>
                <c:pt idx="0">
                  <c:v>2030 Males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'Variation - Small Multiples'!$D$38:$D$54</c:f>
              <c:numCache>
                <c:formatCode>_(* #,##0_);_(* \(#,##0\);_(* "-"??_);_(@_)</c:formatCode>
                <c:ptCount val="17"/>
                <c:pt idx="0">
                  <c:v>-16138.75</c:v>
                </c:pt>
                <c:pt idx="1">
                  <c:v>-17813.75</c:v>
                </c:pt>
                <c:pt idx="2">
                  <c:v>-21115</c:v>
                </c:pt>
                <c:pt idx="3">
                  <c:v>-29156.25</c:v>
                </c:pt>
                <c:pt idx="4">
                  <c:v>-29170</c:v>
                </c:pt>
                <c:pt idx="5">
                  <c:v>-27237.5</c:v>
                </c:pt>
                <c:pt idx="6">
                  <c:v>-32860</c:v>
                </c:pt>
                <c:pt idx="7">
                  <c:v>-32138.75</c:v>
                </c:pt>
                <c:pt idx="8">
                  <c:v>-25960</c:v>
                </c:pt>
                <c:pt idx="9">
                  <c:v>-47517.5</c:v>
                </c:pt>
                <c:pt idx="10">
                  <c:v>-46152.5</c:v>
                </c:pt>
                <c:pt idx="11">
                  <c:v>-42293.75</c:v>
                </c:pt>
                <c:pt idx="12">
                  <c:v>-38101.25</c:v>
                </c:pt>
                <c:pt idx="13">
                  <c:v>-49041.25</c:v>
                </c:pt>
                <c:pt idx="14">
                  <c:v>-43381.25</c:v>
                </c:pt>
                <c:pt idx="15">
                  <c:v>-42070</c:v>
                </c:pt>
                <c:pt idx="16">
                  <c:v>-24106.25</c:v>
                </c:pt>
              </c:numCache>
            </c:numRef>
          </c:xVal>
          <c:yVal>
            <c:numRef>
              <c:f>'Variation - Small Multiples'!$F$38:$F$54</c:f>
              <c:numCache>
                <c:formatCode>_(* #,##0_);_(* \(#,##0\);_(* "-"??_);_(@_)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CDBB-4691-89A7-2C577765BA0A}"/>
            </c:ext>
          </c:extLst>
        </c:ser>
        <c:ser>
          <c:idx val="3"/>
          <c:order val="3"/>
          <c:tx>
            <c:strRef>
              <c:f>'Variation - Small Multiples'!$E$37</c:f>
              <c:strCache>
                <c:ptCount val="1"/>
                <c:pt idx="0">
                  <c:v>2030 Females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'Variation - Small Multiples'!$E$38:$E$54</c:f>
              <c:numCache>
                <c:formatCode>_(* #,##0_);_(* \(#,##0\);_(* "-"??_);_(@_)</c:formatCode>
                <c:ptCount val="17"/>
                <c:pt idx="0">
                  <c:v>14314</c:v>
                </c:pt>
                <c:pt idx="1">
                  <c:v>16089</c:v>
                </c:pt>
                <c:pt idx="2">
                  <c:v>15334</c:v>
                </c:pt>
                <c:pt idx="3">
                  <c:v>23958</c:v>
                </c:pt>
                <c:pt idx="4">
                  <c:v>25763</c:v>
                </c:pt>
                <c:pt idx="5">
                  <c:v>28226</c:v>
                </c:pt>
                <c:pt idx="6">
                  <c:v>24730</c:v>
                </c:pt>
                <c:pt idx="7">
                  <c:v>21808</c:v>
                </c:pt>
                <c:pt idx="8">
                  <c:v>29086</c:v>
                </c:pt>
                <c:pt idx="9">
                  <c:v>34065</c:v>
                </c:pt>
                <c:pt idx="10">
                  <c:v>34314</c:v>
                </c:pt>
                <c:pt idx="11">
                  <c:v>35909</c:v>
                </c:pt>
                <c:pt idx="12">
                  <c:v>37311</c:v>
                </c:pt>
                <c:pt idx="13">
                  <c:v>39528</c:v>
                </c:pt>
                <c:pt idx="14">
                  <c:v>22979</c:v>
                </c:pt>
                <c:pt idx="15">
                  <c:v>21972</c:v>
                </c:pt>
                <c:pt idx="16">
                  <c:v>13654</c:v>
                </c:pt>
              </c:numCache>
            </c:numRef>
          </c:xVal>
          <c:yVal>
            <c:numRef>
              <c:f>'Variation - Small Multiples'!$F$38:$F$54</c:f>
              <c:numCache>
                <c:formatCode>_(* #,##0_);_(* \(#,##0\);_(* "-"??_);_(@_)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CDBB-4691-89A7-2C577765B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586159"/>
        <c:axId val="2006582319"/>
      </c:scatterChart>
      <c:catAx>
        <c:axId val="881495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588559"/>
        <c:crosses val="autoZero"/>
        <c:auto val="1"/>
        <c:lblAlgn val="ctr"/>
        <c:lblOffset val="100"/>
        <c:noMultiLvlLbl val="0"/>
      </c:catAx>
      <c:valAx>
        <c:axId val="2006588559"/>
        <c:scaling>
          <c:orientation val="minMax"/>
          <c:min val="-60000"/>
        </c:scaling>
        <c:delete val="1"/>
        <c:axPos val="b"/>
        <c:numFmt formatCode="_(* #,##0_);_(* \(#,##0\);_(* &quot;-&quot;??_);_(@_)" sourceLinked="1"/>
        <c:majorTickMark val="out"/>
        <c:minorTickMark val="none"/>
        <c:tickLblPos val="nextTo"/>
        <c:crossAx val="88149519"/>
        <c:crosses val="autoZero"/>
        <c:crossBetween val="between"/>
      </c:valAx>
      <c:valAx>
        <c:axId val="2006582319"/>
        <c:scaling>
          <c:orientation val="minMax"/>
        </c:scaling>
        <c:delete val="1"/>
        <c:axPos val="r"/>
        <c:numFmt formatCode="_(* #,##0_);_(* \(#,##0\);_(* &quot;-&quot;??_);_(@_)" sourceLinked="1"/>
        <c:majorTickMark val="out"/>
        <c:minorTickMark val="none"/>
        <c:tickLblPos val="nextTo"/>
        <c:crossAx val="2006586159"/>
        <c:crosses val="max"/>
        <c:crossBetween val="midCat"/>
      </c:valAx>
      <c:valAx>
        <c:axId val="2006586159"/>
        <c:scaling>
          <c:orientation val="minMax"/>
        </c:scaling>
        <c:delete val="1"/>
        <c:axPos val="b"/>
        <c:numFmt formatCode="_(* #,##0_);_(* \(#,##0\);_(* &quot;-&quot;??_);_(@_)" sourceLinked="1"/>
        <c:majorTickMark val="out"/>
        <c:minorTickMark val="none"/>
        <c:tickLblPos val="nextTo"/>
        <c:crossAx val="20065823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172049847754417E-2"/>
          <c:y val="0.14386459802538787"/>
          <c:w val="0.92051294841190445"/>
          <c:h val="0.82510578279266578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'Variation - Small Multiples'!$B$37</c:f>
              <c:strCache>
                <c:ptCount val="1"/>
                <c:pt idx="0">
                  <c:v>2020 Males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94F8832-BE35-4DCA-9236-EDEBB366FD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2EE-483D-A349-B3C900C85C6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7B62A2C-0AA3-4867-A704-D5FB763B26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2EE-483D-A349-B3C900C85C6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B0DFC23-0171-4DB3-9C58-74B09F4025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2EE-483D-A349-B3C900C85C6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72AD645-D0ED-49CE-99B8-8C953E2BF0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2EE-483D-A349-B3C900C85C6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B4E43BE-DAB5-4B03-99CE-4AA4504105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2EE-483D-A349-B3C900C85C6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57F51F8-4F22-4919-B2C4-55A074C303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2EE-483D-A349-B3C900C85C6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ABD586F-54D6-4871-8C00-563D453014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2EE-483D-A349-B3C900C85C6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9AC0075-FCD4-4ECA-98C6-8D31DFE19E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2EE-483D-A349-B3C900C85C6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30BA36E-36B3-428F-967D-532D74DA1D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2EE-483D-A349-B3C900C85C6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0082A57-AB91-49D0-9B09-0051E4B322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2EE-483D-A349-B3C900C85C6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B81F646-9487-4208-828B-5A8722BD27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2EE-483D-A349-B3C900C85C60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031A12A-AAAC-4B2B-85E2-C80841B539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2EE-483D-A349-B3C900C85C60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E340BB3-1021-40E3-898A-A8A1011C21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2EE-483D-A349-B3C900C85C60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BCE8E00-0B12-425D-8E2C-3F89F2968E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2EE-483D-A349-B3C900C85C60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5DA1C4C-8DC9-42DC-84E1-029CC6E815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02EE-483D-A349-B3C900C85C60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1820B29-EB8D-498D-8476-4945FB4BE7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02EE-483D-A349-B3C900C85C60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498AA08-CCD4-4BB7-A9E2-F2343E104B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02EE-483D-A349-B3C900C85C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'Variation - Small Multiples'!$A$38:$A$54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Multiples'!$B$38:$B$54</c:f>
              <c:numCache>
                <c:formatCode>_(* #,##0_);_(* \(#,##0\);_(* "-"??_);_(@_)</c:formatCode>
                <c:ptCount val="17"/>
                <c:pt idx="0">
                  <c:v>-12759.2</c:v>
                </c:pt>
                <c:pt idx="1">
                  <c:v>-13299.2</c:v>
                </c:pt>
                <c:pt idx="2">
                  <c:v>-13998.400000000001</c:v>
                </c:pt>
                <c:pt idx="3">
                  <c:v>-20294.400000000001</c:v>
                </c:pt>
                <c:pt idx="4">
                  <c:v>-19500</c:v>
                </c:pt>
                <c:pt idx="5">
                  <c:v>-22924</c:v>
                </c:pt>
                <c:pt idx="6">
                  <c:v>-19323.2</c:v>
                </c:pt>
                <c:pt idx="7">
                  <c:v>-18034.400000000001</c:v>
                </c:pt>
                <c:pt idx="8">
                  <c:v>-23310.400000000001</c:v>
                </c:pt>
                <c:pt idx="9">
                  <c:v>-28500</c:v>
                </c:pt>
                <c:pt idx="10">
                  <c:v>-29494.400000000001</c:v>
                </c:pt>
                <c:pt idx="11">
                  <c:v>-26052</c:v>
                </c:pt>
                <c:pt idx="12">
                  <c:v>-27341.600000000002</c:v>
                </c:pt>
                <c:pt idx="13">
                  <c:v>-28072</c:v>
                </c:pt>
                <c:pt idx="14">
                  <c:v>-20826.400000000001</c:v>
                </c:pt>
                <c:pt idx="15">
                  <c:v>-18477.600000000002</c:v>
                </c:pt>
                <c:pt idx="16">
                  <c:v>-13066.400000000001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'Variation - Small Multiples'!$C$11:$C$27</c15:f>
                <c15:dlblRangeCache>
                  <c:ptCount val="17"/>
                  <c:pt idx="0">
                    <c:v> 12,759 </c:v>
                  </c:pt>
                  <c:pt idx="1">
                    <c:v> 13,299 </c:v>
                  </c:pt>
                  <c:pt idx="2">
                    <c:v> 13,998 </c:v>
                  </c:pt>
                  <c:pt idx="3">
                    <c:v> 20,294 </c:v>
                  </c:pt>
                  <c:pt idx="4">
                    <c:v> 19,500 </c:v>
                  </c:pt>
                  <c:pt idx="5">
                    <c:v> 22,924 </c:v>
                  </c:pt>
                  <c:pt idx="6">
                    <c:v> 19,323 </c:v>
                  </c:pt>
                  <c:pt idx="7">
                    <c:v> 18,034 </c:v>
                  </c:pt>
                  <c:pt idx="8">
                    <c:v> 23,310 </c:v>
                  </c:pt>
                  <c:pt idx="9">
                    <c:v> 28,500 </c:v>
                  </c:pt>
                  <c:pt idx="10">
                    <c:v> 29,494 </c:v>
                  </c:pt>
                  <c:pt idx="11">
                    <c:v> 26,052 </c:v>
                  </c:pt>
                  <c:pt idx="12">
                    <c:v> 27,342 </c:v>
                  </c:pt>
                  <c:pt idx="13">
                    <c:v> 28,072 </c:v>
                  </c:pt>
                  <c:pt idx="14">
                    <c:v> 20,826 </c:v>
                  </c:pt>
                  <c:pt idx="15">
                    <c:v> 18,478 </c:v>
                  </c:pt>
                  <c:pt idx="16">
                    <c:v> 13,066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02EE-483D-A349-B3C900C85C60}"/>
            </c:ext>
          </c:extLst>
        </c:ser>
        <c:ser>
          <c:idx val="1"/>
          <c:order val="1"/>
          <c:tx>
            <c:strRef>
              <c:f>'Variation - Small Multiples'!$C$37</c:f>
              <c:strCache>
                <c:ptCount val="1"/>
                <c:pt idx="0">
                  <c:v>2020 Females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'Variation - Small Multiples'!$A$38:$A$54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'Variation - Small Multiples'!$C$38:$C$54</c:f>
              <c:numCache>
                <c:formatCode>_(* #,##0_);_(* \(#,##0\);_(* "-"??_);_(@_)</c:formatCode>
                <c:ptCount val="17"/>
                <c:pt idx="0">
                  <c:v>11480</c:v>
                </c:pt>
                <c:pt idx="1">
                  <c:v>15504.800000000001</c:v>
                </c:pt>
                <c:pt idx="2">
                  <c:v>15617.6</c:v>
                </c:pt>
                <c:pt idx="3">
                  <c:v>18588</c:v>
                </c:pt>
                <c:pt idx="4">
                  <c:v>16704</c:v>
                </c:pt>
                <c:pt idx="5">
                  <c:v>22100</c:v>
                </c:pt>
                <c:pt idx="6">
                  <c:v>20911.2</c:v>
                </c:pt>
                <c:pt idx="7">
                  <c:v>22292</c:v>
                </c:pt>
                <c:pt idx="8">
                  <c:v>21104</c:v>
                </c:pt>
                <c:pt idx="9">
                  <c:v>30864.800000000003</c:v>
                </c:pt>
                <c:pt idx="10">
                  <c:v>25033.600000000002</c:v>
                </c:pt>
                <c:pt idx="11">
                  <c:v>25685.600000000002</c:v>
                </c:pt>
                <c:pt idx="12">
                  <c:v>26212</c:v>
                </c:pt>
                <c:pt idx="13">
                  <c:v>28410.400000000001</c:v>
                </c:pt>
                <c:pt idx="14">
                  <c:v>17939.2</c:v>
                </c:pt>
                <c:pt idx="15">
                  <c:v>21420.800000000003</c:v>
                </c:pt>
                <c:pt idx="16">
                  <c:v>15630.400000000001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2EE-483D-A349-B3C900C85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88149519"/>
        <c:axId val="2006588559"/>
      </c:barChart>
      <c:scatterChart>
        <c:scatterStyle val="smoothMarker"/>
        <c:varyColors val="0"/>
        <c:ser>
          <c:idx val="2"/>
          <c:order val="2"/>
          <c:tx>
            <c:strRef>
              <c:f>'Variation - Small Multiples'!$D$37</c:f>
              <c:strCache>
                <c:ptCount val="1"/>
                <c:pt idx="0">
                  <c:v>2030 Males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'Variation - Small Multiples'!$D$38:$D$54</c:f>
              <c:numCache>
                <c:formatCode>_(* #,##0_);_(* \(#,##0\);_(* "-"??_);_(@_)</c:formatCode>
                <c:ptCount val="17"/>
                <c:pt idx="0">
                  <c:v>-16138.75</c:v>
                </c:pt>
                <c:pt idx="1">
                  <c:v>-17813.75</c:v>
                </c:pt>
                <c:pt idx="2">
                  <c:v>-21115</c:v>
                </c:pt>
                <c:pt idx="3">
                  <c:v>-29156.25</c:v>
                </c:pt>
                <c:pt idx="4">
                  <c:v>-29170</c:v>
                </c:pt>
                <c:pt idx="5">
                  <c:v>-27237.5</c:v>
                </c:pt>
                <c:pt idx="6">
                  <c:v>-32860</c:v>
                </c:pt>
                <c:pt idx="7">
                  <c:v>-32138.75</c:v>
                </c:pt>
                <c:pt idx="8">
                  <c:v>-25960</c:v>
                </c:pt>
                <c:pt idx="9">
                  <c:v>-47517.5</c:v>
                </c:pt>
                <c:pt idx="10">
                  <c:v>-46152.5</c:v>
                </c:pt>
                <c:pt idx="11">
                  <c:v>-42293.75</c:v>
                </c:pt>
                <c:pt idx="12">
                  <c:v>-38101.25</c:v>
                </c:pt>
                <c:pt idx="13">
                  <c:v>-49041.25</c:v>
                </c:pt>
                <c:pt idx="14">
                  <c:v>-43381.25</c:v>
                </c:pt>
                <c:pt idx="15">
                  <c:v>-42070</c:v>
                </c:pt>
                <c:pt idx="16">
                  <c:v>-24106.25</c:v>
                </c:pt>
              </c:numCache>
            </c:numRef>
          </c:xVal>
          <c:yVal>
            <c:numRef>
              <c:f>'Variation - Small Multiples'!$F$38:$F$54</c:f>
              <c:numCache>
                <c:formatCode>_(* #,##0_);_(* \(#,##0\);_(* "-"??_);_(@_)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02EE-483D-A349-B3C900C85C60}"/>
            </c:ext>
          </c:extLst>
        </c:ser>
        <c:ser>
          <c:idx val="3"/>
          <c:order val="3"/>
          <c:tx>
            <c:strRef>
              <c:f>'Variation - Small Multiples'!$E$37</c:f>
              <c:strCache>
                <c:ptCount val="1"/>
                <c:pt idx="0">
                  <c:v>2030 Females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'Variation - Small Multiples'!$E$38:$E$54</c:f>
              <c:numCache>
                <c:formatCode>_(* #,##0_);_(* \(#,##0\);_(* "-"??_);_(@_)</c:formatCode>
                <c:ptCount val="17"/>
                <c:pt idx="0">
                  <c:v>14314</c:v>
                </c:pt>
                <c:pt idx="1">
                  <c:v>16089</c:v>
                </c:pt>
                <c:pt idx="2">
                  <c:v>15334</c:v>
                </c:pt>
                <c:pt idx="3">
                  <c:v>23958</c:v>
                </c:pt>
                <c:pt idx="4">
                  <c:v>25763</c:v>
                </c:pt>
                <c:pt idx="5">
                  <c:v>28226</c:v>
                </c:pt>
                <c:pt idx="6">
                  <c:v>24730</c:v>
                </c:pt>
                <c:pt idx="7">
                  <c:v>21808</c:v>
                </c:pt>
                <c:pt idx="8">
                  <c:v>29086</c:v>
                </c:pt>
                <c:pt idx="9">
                  <c:v>34065</c:v>
                </c:pt>
                <c:pt idx="10">
                  <c:v>34314</c:v>
                </c:pt>
                <c:pt idx="11">
                  <c:v>35909</c:v>
                </c:pt>
                <c:pt idx="12">
                  <c:v>37311</c:v>
                </c:pt>
                <c:pt idx="13">
                  <c:v>39528</c:v>
                </c:pt>
                <c:pt idx="14">
                  <c:v>22979</c:v>
                </c:pt>
                <c:pt idx="15">
                  <c:v>21972</c:v>
                </c:pt>
                <c:pt idx="16">
                  <c:v>13654</c:v>
                </c:pt>
              </c:numCache>
            </c:numRef>
          </c:xVal>
          <c:yVal>
            <c:numRef>
              <c:f>'Variation - Small Multiples'!$F$38:$F$54</c:f>
              <c:numCache>
                <c:formatCode>_(* #,##0_);_(* \(#,##0\);_(* "-"??_);_(@_)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02EE-483D-A349-B3C900C85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586159"/>
        <c:axId val="2006582319"/>
      </c:scatterChart>
      <c:catAx>
        <c:axId val="881495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588559"/>
        <c:crosses val="autoZero"/>
        <c:auto val="1"/>
        <c:lblAlgn val="ctr"/>
        <c:lblOffset val="100"/>
        <c:noMultiLvlLbl val="0"/>
      </c:catAx>
      <c:valAx>
        <c:axId val="2006588559"/>
        <c:scaling>
          <c:orientation val="minMax"/>
          <c:min val="-60000"/>
        </c:scaling>
        <c:delete val="1"/>
        <c:axPos val="b"/>
        <c:numFmt formatCode="_(* #,##0_);_(* \(#,##0\);_(* &quot;-&quot;??_);_(@_)" sourceLinked="1"/>
        <c:majorTickMark val="out"/>
        <c:minorTickMark val="none"/>
        <c:tickLblPos val="nextTo"/>
        <c:crossAx val="88149519"/>
        <c:crosses val="autoZero"/>
        <c:crossBetween val="between"/>
      </c:valAx>
      <c:valAx>
        <c:axId val="2006582319"/>
        <c:scaling>
          <c:orientation val="minMax"/>
        </c:scaling>
        <c:delete val="1"/>
        <c:axPos val="r"/>
        <c:numFmt formatCode="_(* #,##0_);_(* \(#,##0\);_(* &quot;-&quot;??_);_(@_)" sourceLinked="1"/>
        <c:majorTickMark val="out"/>
        <c:minorTickMark val="none"/>
        <c:tickLblPos val="nextTo"/>
        <c:crossAx val="2006586159"/>
        <c:crosses val="max"/>
        <c:crossBetween val="midCat"/>
      </c:valAx>
      <c:valAx>
        <c:axId val="2006586159"/>
        <c:scaling>
          <c:orientation val="minMax"/>
        </c:scaling>
        <c:delete val="1"/>
        <c:axPos val="b"/>
        <c:numFmt formatCode="_(* #,##0_);_(* \(#,##0\);_(* &quot;-&quot;??_);_(@_)" sourceLinked="1"/>
        <c:majorTickMark val="out"/>
        <c:minorTickMark val="none"/>
        <c:tickLblPos val="nextTo"/>
        <c:crossAx val="20065823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1.png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35934</xdr:colOff>
      <xdr:row>101</xdr:row>
      <xdr:rowOff>104341</xdr:rowOff>
    </xdr:from>
    <xdr:to>
      <xdr:col>4</xdr:col>
      <xdr:colOff>839498</xdr:colOff>
      <xdr:row>116</xdr:row>
      <xdr:rowOff>145905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CD8460-5412-45C5-B78A-BB8A42650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24741</xdr:colOff>
      <xdr:row>127</xdr:row>
      <xdr:rowOff>93023</xdr:rowOff>
    </xdr:from>
    <xdr:to>
      <xdr:col>4</xdr:col>
      <xdr:colOff>821910</xdr:colOff>
      <xdr:row>142</xdr:row>
      <xdr:rowOff>110608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F6CD80F-2A3B-4784-AA72-D3E6283F68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152400</xdr:colOff>
      <xdr:row>154</xdr:row>
      <xdr:rowOff>111578</xdr:rowOff>
    </xdr:from>
    <xdr:to>
      <xdr:col>5</xdr:col>
      <xdr:colOff>5862</xdr:colOff>
      <xdr:row>169</xdr:row>
      <xdr:rowOff>129162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E16FFD8-57D3-46A9-88A6-44A787A2F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176</xdr:row>
      <xdr:rowOff>152400</xdr:rowOff>
    </xdr:from>
    <xdr:to>
      <xdr:col>4</xdr:col>
      <xdr:colOff>797169</xdr:colOff>
      <xdr:row>191</xdr:row>
      <xdr:rowOff>169984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151159A-F437-4FAA-AB79-974EC88710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5861</xdr:colOff>
      <xdr:row>201</xdr:row>
      <xdr:rowOff>46892</xdr:rowOff>
    </xdr:from>
    <xdr:to>
      <xdr:col>4</xdr:col>
      <xdr:colOff>803030</xdr:colOff>
      <xdr:row>216</xdr:row>
      <xdr:rowOff>64476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50E38E2-4612-4B8B-97AE-0823CD8709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231</xdr:row>
      <xdr:rowOff>134816</xdr:rowOff>
    </xdr:from>
    <xdr:to>
      <xdr:col>4</xdr:col>
      <xdr:colOff>797169</xdr:colOff>
      <xdr:row>246</xdr:row>
      <xdr:rowOff>35170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2E657B-50C7-4E81-9659-B2DC633AC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258</xdr:row>
      <xdr:rowOff>58615</xdr:rowOff>
    </xdr:from>
    <xdr:to>
      <xdr:col>6</xdr:col>
      <xdr:colOff>281354</xdr:colOff>
      <xdr:row>273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7E077F4-2B95-47C7-A478-3FAC8A6319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287</xdr:row>
      <xdr:rowOff>0</xdr:rowOff>
    </xdr:from>
    <xdr:to>
      <xdr:col>6</xdr:col>
      <xdr:colOff>281354</xdr:colOff>
      <xdr:row>302</xdr:row>
      <xdr:rowOff>17584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AD08C05-A7AB-4B78-8F0A-162B2FB231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314</xdr:row>
      <xdr:rowOff>0</xdr:rowOff>
    </xdr:from>
    <xdr:to>
      <xdr:col>6</xdr:col>
      <xdr:colOff>281354</xdr:colOff>
      <xdr:row>329</xdr:row>
      <xdr:rowOff>17583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C940D7A-6AE1-4E36-A045-852F4C3F9C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336</xdr:row>
      <xdr:rowOff>0</xdr:rowOff>
    </xdr:from>
    <xdr:to>
      <xdr:col>6</xdr:col>
      <xdr:colOff>290946</xdr:colOff>
      <xdr:row>353</xdr:row>
      <xdr:rowOff>172317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2C64B43-EE03-4FAE-8223-380570FE69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7</xdr:col>
      <xdr:colOff>0</xdr:colOff>
      <xdr:row>21</xdr:row>
      <xdr:rowOff>0</xdr:rowOff>
    </xdr:from>
    <xdr:to>
      <xdr:col>13</xdr:col>
      <xdr:colOff>292081</xdr:colOff>
      <xdr:row>38</xdr:row>
      <xdr:rowOff>173928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FCAEE4-64F5-E1FD-6089-038B1BEDB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945438" y="4746625"/>
          <a:ext cx="7102456" cy="36823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4</xdr:col>
      <xdr:colOff>818598</xdr:colOff>
      <xdr:row>36</xdr:row>
      <xdr:rowOff>56280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12E7319-F88E-BC64-242F-9B1BCDF40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4746625"/>
          <a:ext cx="5358848" cy="315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182035</xdr:colOff>
      <xdr:row>176</xdr:row>
      <xdr:rowOff>126434</xdr:rowOff>
    </xdr:from>
    <xdr:to>
      <xdr:col>8</xdr:col>
      <xdr:colOff>36892</xdr:colOff>
      <xdr:row>202</xdr:row>
      <xdr:rowOff>188120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18DC903-2F1A-8FAA-8547-1AE2F285AE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182035</xdr:colOff>
      <xdr:row>238</xdr:row>
      <xdr:rowOff>126435</xdr:rowOff>
    </xdr:from>
    <xdr:to>
      <xdr:col>8</xdr:col>
      <xdr:colOff>36892</xdr:colOff>
      <xdr:row>263</xdr:row>
      <xdr:rowOff>204739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CEF352-C0C6-42E7-ADF4-FFCFC34C3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63</xdr:row>
      <xdr:rowOff>209549</xdr:rowOff>
    </xdr:from>
    <xdr:to>
      <xdr:col>7</xdr:col>
      <xdr:colOff>1009650</xdr:colOff>
      <xdr:row>85</xdr:row>
      <xdr:rowOff>171449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446BDB2-35AE-4492-B10B-1B61F1B98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89</xdr:row>
      <xdr:rowOff>142875</xdr:rowOff>
    </xdr:from>
    <xdr:to>
      <xdr:col>7</xdr:col>
      <xdr:colOff>1031875</xdr:colOff>
      <xdr:row>111</xdr:row>
      <xdr:rowOff>174625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FAEEE3A-C0DC-47D8-9B66-37CD2B253A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118</xdr:row>
      <xdr:rowOff>0</xdr:rowOff>
    </xdr:from>
    <xdr:to>
      <xdr:col>7</xdr:col>
      <xdr:colOff>1031875</xdr:colOff>
      <xdr:row>140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8A0474-97F8-4CC7-A470-F27BBCA992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0.03968</cdr:x>
      <cdr:y>1.82269E-7</cdr:y>
    </cdr:from>
    <cdr:to>
      <cdr:x>0.48327</cdr:x>
      <cdr:y>0.13734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16CD206-BE01-A2DA-CFF0-045407E321D0}"/>
            </a:ext>
          </a:extLst>
        </cdr:cNvPr>
        <cdr:cNvSpPr txBox="1"/>
      </cdr:nvSpPr>
      <cdr:spPr>
        <a:xfrm xmlns:a="http://schemas.openxmlformats.org/drawingml/2006/main">
          <a:off x="362861" y="1"/>
          <a:ext cx="4056187" cy="753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000" b="1">
              <a:solidFill>
                <a:schemeClr val="accent2"/>
              </a:solidFill>
            </a:rPr>
            <a:t>2020</a:t>
          </a:r>
        </a:p>
        <a:p xmlns:a="http://schemas.openxmlformats.org/drawingml/2006/main">
          <a:pPr algn="ctr"/>
          <a:endParaRPr lang="en-US" sz="200" b="1">
            <a:solidFill>
              <a:schemeClr val="accent2"/>
            </a:solidFill>
          </a:endParaRPr>
        </a:p>
        <a:p xmlns:a="http://schemas.openxmlformats.org/drawingml/2006/main">
          <a:pPr algn="ctr"/>
          <a:r>
            <a:rPr lang="en-US" sz="1000" b="0">
              <a:solidFill>
                <a:schemeClr val="tx1">
                  <a:lumMod val="85000"/>
                  <a:lumOff val="15000"/>
                </a:schemeClr>
              </a:solidFill>
            </a:rPr>
            <a:t>In 2020, there were </a:t>
          </a:r>
          <a:r>
            <a:rPr lang="en-US" sz="1000" b="1">
              <a:solidFill>
                <a:schemeClr val="accent2"/>
              </a:solidFill>
            </a:rPr>
            <a:t>710,772 </a:t>
          </a:r>
        </a:p>
        <a:p xmlns:a="http://schemas.openxmlformats.org/drawingml/2006/main">
          <a:pPr algn="ctr"/>
          <a:r>
            <a:rPr lang="en-US" sz="1000" b="0">
              <a:solidFill>
                <a:schemeClr val="tx1">
                  <a:lumMod val="85000"/>
                  <a:lumOff val="15000"/>
                </a:schemeClr>
              </a:solidFill>
            </a:rPr>
            <a:t>total residents in</a:t>
          </a:r>
          <a:r>
            <a:rPr lang="en-US" sz="1000" b="0" baseline="0">
              <a:solidFill>
                <a:schemeClr val="tx1">
                  <a:lumMod val="85000"/>
                  <a:lumOff val="15000"/>
                </a:schemeClr>
              </a:solidFill>
            </a:rPr>
            <a:t> Statelandia.</a:t>
          </a:r>
          <a:endParaRPr lang="en-US" sz="1000" b="0">
            <a:solidFill>
              <a:schemeClr val="tx1">
                <a:lumMod val="85000"/>
                <a:lumOff val="1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0.52188</cdr:x>
      <cdr:y>1.82269E-7</cdr:y>
    </cdr:from>
    <cdr:to>
      <cdr:x>0.96547</cdr:x>
      <cdr:y>0.13734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79AD3C44-2420-4FE0-A78A-F687F5A233E5}"/>
            </a:ext>
          </a:extLst>
        </cdr:cNvPr>
        <cdr:cNvSpPr txBox="1"/>
      </cdr:nvSpPr>
      <cdr:spPr>
        <a:xfrm xmlns:a="http://schemas.openxmlformats.org/drawingml/2006/main">
          <a:off x="4772091" y="1"/>
          <a:ext cx="4056187" cy="753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>
              <a:solidFill>
                <a:schemeClr val="accent3"/>
              </a:solidFill>
            </a:rPr>
            <a:t>2030</a:t>
          </a:r>
        </a:p>
        <a:p xmlns:a="http://schemas.openxmlformats.org/drawingml/2006/main">
          <a:pPr algn="ctr"/>
          <a:endParaRPr lang="en-US" sz="200" b="1">
            <a:solidFill>
              <a:schemeClr val="accent3"/>
            </a:solidFill>
          </a:endParaRPr>
        </a:p>
        <a:p xmlns:a="http://schemas.openxmlformats.org/drawingml/2006/main">
          <a:pPr algn="ctr"/>
          <a:r>
            <a:rPr lang="en-US" sz="1000" b="0" baseline="0">
              <a:solidFill>
                <a:schemeClr val="tx1">
                  <a:lumMod val="85000"/>
                  <a:lumOff val="15000"/>
                </a:schemeClr>
              </a:solidFill>
            </a:rPr>
            <a:t>We estimate that we'll have </a:t>
          </a:r>
          <a:r>
            <a:rPr lang="en-US" sz="1000" b="1" baseline="0">
              <a:solidFill>
                <a:schemeClr val="accent3"/>
              </a:solidFill>
            </a:rPr>
            <a:t>1,152,554</a:t>
          </a:r>
        </a:p>
        <a:p xmlns:a="http://schemas.openxmlformats.org/drawingml/2006/main">
          <a:pPr algn="ctr"/>
          <a:r>
            <a:rPr lang="en-US" sz="1000" b="0" baseline="0">
              <a:solidFill>
                <a:schemeClr val="tx1">
                  <a:lumMod val="85000"/>
                  <a:lumOff val="15000"/>
                </a:schemeClr>
              </a:solidFill>
            </a:rPr>
            <a:t>total residents in Statelandia by 2030.</a:t>
          </a:r>
          <a:endParaRPr lang="en-US" sz="1000" b="0">
            <a:solidFill>
              <a:schemeClr val="tx1">
                <a:lumMod val="85000"/>
                <a:lumOff val="15000"/>
              </a:schemeClr>
            </a:solidFill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0.31839</cdr:x>
      <cdr:y>0.22891</cdr:y>
    </cdr:from>
    <cdr:to>
      <cdr:x>0.41839</cdr:x>
      <cdr:y>0.40193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00E20359-931E-65EA-41CE-869F0EC2CBDE}"/>
            </a:ext>
          </a:extLst>
        </cdr:cNvPr>
        <cdr:cNvSpPr txBox="1"/>
      </cdr:nvSpPr>
      <cdr:spPr>
        <a:xfrm xmlns:a="http://schemas.openxmlformats.org/drawingml/2006/main">
          <a:off x="2911320" y="1211942"/>
          <a:ext cx="914400" cy="916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000" b="1">
              <a:solidFill>
                <a:schemeClr val="accent2"/>
              </a:solidFill>
            </a:rPr>
            <a:t>23% </a:t>
          </a:r>
          <a:r>
            <a:rPr lang="en-US" sz="1000" b="0" baseline="0">
              <a:solidFill>
                <a:schemeClr val="tx1">
                  <a:lumMod val="85000"/>
                  <a:lumOff val="15000"/>
                </a:schemeClr>
              </a:solidFill>
            </a:rPr>
            <a:t>w</a:t>
          </a:r>
          <a:r>
            <a:rPr lang="en-US" sz="1000" b="0">
              <a:solidFill>
                <a:schemeClr val="tx1">
                  <a:lumMod val="85000"/>
                  <a:lumOff val="15000"/>
                </a:schemeClr>
              </a:solidFill>
            </a:rPr>
            <a:t>ere </a:t>
          </a:r>
          <a:r>
            <a:rPr lang="en-US" sz="1000" b="1">
              <a:solidFill>
                <a:schemeClr val="accent2"/>
              </a:solidFill>
            </a:rPr>
            <a:t>age 65+</a:t>
          </a:r>
          <a:r>
            <a:rPr lang="en-US" sz="1000" b="1" baseline="0">
              <a:solidFill>
                <a:schemeClr val="accent2"/>
              </a:solidFill>
            </a:rPr>
            <a:t> </a:t>
          </a:r>
        </a:p>
        <a:p xmlns:a="http://schemas.openxmlformats.org/drawingml/2006/main">
          <a:pPr algn="l"/>
          <a:r>
            <a:rPr lang="en-US" sz="1000" b="0" baseline="0">
              <a:solidFill>
                <a:schemeClr val="tx1">
                  <a:lumMod val="85000"/>
                  <a:lumOff val="15000"/>
                </a:schemeClr>
              </a:solidFill>
            </a:rPr>
            <a:t>in 2020.</a:t>
          </a:r>
          <a:endParaRPr lang="en-US" sz="1000" b="0">
            <a:solidFill>
              <a:schemeClr val="tx1">
                <a:lumMod val="85000"/>
                <a:lumOff val="1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1.09361E-7</cdr:x>
      <cdr:y>0</cdr:y>
    </cdr:from>
    <cdr:to>
      <cdr:x>0.30747</cdr:x>
      <cdr:y>0.13204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0C8809EA-7CD4-FDEA-053A-C82CB9862567}"/>
            </a:ext>
          </a:extLst>
        </cdr:cNvPr>
        <cdr:cNvSpPr txBox="1"/>
      </cdr:nvSpPr>
      <cdr:spPr>
        <a:xfrm xmlns:a="http://schemas.openxmlformats.org/drawingml/2006/main">
          <a:off x="1" y="0"/>
          <a:ext cx="2811535" cy="6990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>
              <a:solidFill>
                <a:schemeClr val="accent2"/>
              </a:solidFill>
            </a:rPr>
            <a:t>2020</a:t>
          </a:r>
        </a:p>
        <a:p xmlns:a="http://schemas.openxmlformats.org/drawingml/2006/main">
          <a:pPr algn="ctr"/>
          <a:endParaRPr lang="en-US" sz="200" b="1">
            <a:solidFill>
              <a:schemeClr val="accent2"/>
            </a:solidFill>
          </a:endParaRPr>
        </a:p>
        <a:p xmlns:a="http://schemas.openxmlformats.org/drawingml/2006/main">
          <a:pPr algn="ctr"/>
          <a:r>
            <a:rPr lang="en-US" sz="1000" b="0">
              <a:solidFill>
                <a:schemeClr val="tx1">
                  <a:lumMod val="85000"/>
                  <a:lumOff val="15000"/>
                </a:schemeClr>
              </a:solidFill>
            </a:rPr>
            <a:t>In 2020, there were </a:t>
          </a:r>
          <a:r>
            <a:rPr lang="en-US" sz="1000" b="1">
              <a:solidFill>
                <a:schemeClr val="accent2"/>
              </a:solidFill>
            </a:rPr>
            <a:t>710,772</a:t>
          </a:r>
        </a:p>
        <a:p xmlns:a="http://schemas.openxmlformats.org/drawingml/2006/main">
          <a:pPr algn="ctr"/>
          <a:r>
            <a:rPr lang="en-US" sz="1000" b="0">
              <a:solidFill>
                <a:schemeClr val="tx1">
                  <a:lumMod val="85000"/>
                  <a:lumOff val="15000"/>
                </a:schemeClr>
              </a:solidFill>
            </a:rPr>
            <a:t>total residents in</a:t>
          </a:r>
          <a:r>
            <a:rPr lang="en-US" sz="1000" b="0" baseline="0">
              <a:solidFill>
                <a:schemeClr val="tx1">
                  <a:lumMod val="85000"/>
                  <a:lumOff val="15000"/>
                </a:schemeClr>
              </a:solidFill>
            </a:rPr>
            <a:t> Statelandia.</a:t>
          </a:r>
          <a:endParaRPr lang="en-US" sz="1000" b="0">
            <a:solidFill>
              <a:schemeClr val="tx1">
                <a:lumMod val="85000"/>
                <a:lumOff val="1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0.43347</cdr:x>
      <cdr:y>0</cdr:y>
    </cdr:from>
    <cdr:to>
      <cdr:x>0.87196</cdr:x>
      <cdr:y>0.13204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C516AF2C-4469-A2E2-A13C-06E50F2075C0}"/>
            </a:ext>
          </a:extLst>
        </cdr:cNvPr>
        <cdr:cNvSpPr txBox="1"/>
      </cdr:nvSpPr>
      <cdr:spPr>
        <a:xfrm xmlns:a="http://schemas.openxmlformats.org/drawingml/2006/main">
          <a:off x="3963610" y="0"/>
          <a:ext cx="4009570" cy="6990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>
              <a:solidFill>
                <a:schemeClr val="accent3"/>
              </a:solidFill>
            </a:rPr>
            <a:t>2030</a:t>
          </a:r>
        </a:p>
        <a:p xmlns:a="http://schemas.openxmlformats.org/drawingml/2006/main">
          <a:pPr algn="ctr"/>
          <a:endParaRPr lang="en-US" sz="200" b="1">
            <a:solidFill>
              <a:schemeClr val="accent3"/>
            </a:solidFill>
          </a:endParaRPr>
        </a:p>
        <a:p xmlns:a="http://schemas.openxmlformats.org/drawingml/2006/main">
          <a:pPr algn="ctr"/>
          <a:r>
            <a:rPr lang="en-US" sz="1000" b="0" baseline="0">
              <a:solidFill>
                <a:schemeClr val="tx1">
                  <a:lumMod val="85000"/>
                  <a:lumOff val="15000"/>
                </a:schemeClr>
              </a:solidFill>
            </a:rPr>
            <a:t>We estimate that we'll have </a:t>
          </a:r>
          <a:r>
            <a:rPr lang="en-US" sz="1000" b="1" baseline="0">
              <a:solidFill>
                <a:schemeClr val="accent3"/>
              </a:solidFill>
            </a:rPr>
            <a:t>1,152,554</a:t>
          </a:r>
        </a:p>
        <a:p xmlns:a="http://schemas.openxmlformats.org/drawingml/2006/main">
          <a:pPr algn="ctr"/>
          <a:r>
            <a:rPr lang="en-US" sz="1000" b="0" baseline="0">
              <a:solidFill>
                <a:schemeClr val="tx1">
                  <a:lumMod val="85000"/>
                  <a:lumOff val="15000"/>
                </a:schemeClr>
              </a:solidFill>
            </a:rPr>
            <a:t>total residents in Statelandia by 2030.</a:t>
          </a:r>
          <a:endParaRPr lang="en-US" sz="1000" b="0">
            <a:solidFill>
              <a:schemeClr val="tx1">
                <a:lumMod val="85000"/>
                <a:lumOff val="1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0.30648</cdr:x>
      <cdr:y>0.2297</cdr:y>
    </cdr:from>
    <cdr:to>
      <cdr:x>0.31648</cdr:x>
      <cdr:y>0.40242</cdr:y>
    </cdr:to>
    <cdr:sp macro="" textlink="">
      <cdr:nvSpPr>
        <cdr:cNvPr id="9" name="Right Bracket 8">
          <a:extLst xmlns:a="http://schemas.openxmlformats.org/drawingml/2006/main">
            <a:ext uri="{FF2B5EF4-FFF2-40B4-BE49-F238E27FC236}">
              <a16:creationId xmlns:a16="http://schemas.microsoft.com/office/drawing/2014/main" id="{3B3FB35D-AD20-F3BF-6116-14A274CDAF99}"/>
            </a:ext>
          </a:extLst>
        </cdr:cNvPr>
        <cdr:cNvSpPr/>
      </cdr:nvSpPr>
      <cdr:spPr>
        <a:xfrm xmlns:a="http://schemas.openxmlformats.org/drawingml/2006/main">
          <a:off x="2802463" y="1216137"/>
          <a:ext cx="91440" cy="914400"/>
        </a:xfrm>
        <a:prstGeom xmlns:a="http://schemas.openxmlformats.org/drawingml/2006/main" prst="rightBracket">
          <a:avLst/>
        </a:prstGeom>
        <a:ln xmlns:a="http://schemas.openxmlformats.org/drawingml/2006/main">
          <a:solidFill>
            <a:schemeClr val="bg1">
              <a:lumMod val="6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0.89974</cdr:x>
      <cdr:y>0.22891</cdr:y>
    </cdr:from>
    <cdr:to>
      <cdr:x>1</cdr:x>
      <cdr:y>0.40193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78843FA7-B2B8-2962-F255-CF0C53B327F0}"/>
            </a:ext>
          </a:extLst>
        </cdr:cNvPr>
        <cdr:cNvSpPr txBox="1"/>
      </cdr:nvSpPr>
      <cdr:spPr>
        <a:xfrm xmlns:a="http://schemas.openxmlformats.org/drawingml/2006/main">
          <a:off x="8227179" y="1211942"/>
          <a:ext cx="916821" cy="916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000" b="1">
              <a:solidFill>
                <a:schemeClr val="accent3"/>
              </a:solidFill>
            </a:rPr>
            <a:t>28% </a:t>
          </a:r>
          <a:r>
            <a:rPr lang="en-US" sz="1000" b="0">
              <a:solidFill>
                <a:schemeClr val="tx1">
                  <a:lumMod val="85000"/>
                  <a:lumOff val="15000"/>
                </a:schemeClr>
              </a:solidFill>
            </a:rPr>
            <a:t>will be </a:t>
          </a:r>
          <a:r>
            <a:rPr lang="en-US" sz="1000" b="1">
              <a:solidFill>
                <a:schemeClr val="accent3"/>
              </a:solidFill>
            </a:rPr>
            <a:t>age 65+</a:t>
          </a:r>
          <a:r>
            <a:rPr lang="en-US" sz="1000" b="1" baseline="0">
              <a:solidFill>
                <a:schemeClr val="accent3"/>
              </a:solidFill>
            </a:rPr>
            <a:t> </a:t>
          </a:r>
        </a:p>
        <a:p xmlns:a="http://schemas.openxmlformats.org/drawingml/2006/main">
          <a:pPr algn="l"/>
          <a:r>
            <a:rPr lang="en-US" sz="1000" b="0" baseline="0">
              <a:solidFill>
                <a:schemeClr val="tx1">
                  <a:lumMod val="85000"/>
                  <a:lumOff val="15000"/>
                </a:schemeClr>
              </a:solidFill>
            </a:rPr>
            <a:t>by 2030.</a:t>
          </a:r>
          <a:endParaRPr lang="en-US" sz="1000" b="0">
            <a:solidFill>
              <a:schemeClr val="tx1">
                <a:lumMod val="85000"/>
                <a:lumOff val="1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0.88261</cdr:x>
      <cdr:y>0.2297</cdr:y>
    </cdr:from>
    <cdr:to>
      <cdr:x>0.89261</cdr:x>
      <cdr:y>0.40242</cdr:y>
    </cdr:to>
    <cdr:sp macro="" textlink="">
      <cdr:nvSpPr>
        <cdr:cNvPr id="11" name="Right Bracket 10">
          <a:extLst xmlns:a="http://schemas.openxmlformats.org/drawingml/2006/main">
            <a:ext uri="{FF2B5EF4-FFF2-40B4-BE49-F238E27FC236}">
              <a16:creationId xmlns:a16="http://schemas.microsoft.com/office/drawing/2014/main" id="{A2E3ED02-2315-84D1-17E3-024FEDAE6A83}"/>
            </a:ext>
          </a:extLst>
        </cdr:cNvPr>
        <cdr:cNvSpPr/>
      </cdr:nvSpPr>
      <cdr:spPr>
        <a:xfrm xmlns:a="http://schemas.openxmlformats.org/drawingml/2006/main">
          <a:off x="8070550" y="1216137"/>
          <a:ext cx="91440" cy="914400"/>
        </a:xfrm>
        <a:prstGeom xmlns:a="http://schemas.openxmlformats.org/drawingml/2006/main" prst="rightBracket">
          <a:avLst/>
        </a:prstGeom>
        <a:ln xmlns:a="http://schemas.openxmlformats.org/drawingml/2006/main">
          <a:solidFill>
            <a:schemeClr val="bg1">
              <a:lumMod val="6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0.42535</cdr:x>
      <cdr:y>0</cdr:y>
    </cdr:from>
    <cdr:to>
      <cdr:x>0.52257</cdr:x>
      <cdr:y>0.1287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E4A5E86-DA51-88AF-7185-2310B7D83634}"/>
            </a:ext>
          </a:extLst>
        </cdr:cNvPr>
        <cdr:cNvSpPr txBox="1"/>
      </cdr:nvSpPr>
      <cdr:spPr>
        <a:xfrm xmlns:a="http://schemas.openxmlformats.org/drawingml/2006/main">
          <a:off x="3889375" y="0"/>
          <a:ext cx="889000" cy="588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100" b="1">
              <a:solidFill>
                <a:schemeClr val="accent2"/>
              </a:solidFill>
            </a:rPr>
            <a:t>2020 </a:t>
          </a:r>
        </a:p>
        <a:p xmlns:a="http://schemas.openxmlformats.org/drawingml/2006/main">
          <a:pPr algn="ctr"/>
          <a:r>
            <a:rPr lang="en-US" sz="1100" b="1">
              <a:solidFill>
                <a:schemeClr val="accent2"/>
              </a:solidFill>
            </a:rPr>
            <a:t>Males</a:t>
          </a:r>
        </a:p>
      </cdr:txBody>
    </cdr:sp>
  </cdr:relSizeAnchor>
  <cdr:relSizeAnchor xmlns:cdr="http://schemas.openxmlformats.org/drawingml/2006/chartDrawing">
    <cdr:from>
      <cdr:x>0.09781</cdr:x>
      <cdr:y>0.18406</cdr:y>
    </cdr:from>
    <cdr:to>
      <cdr:x>0.17612</cdr:x>
      <cdr:y>0.31276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8CC096D-445C-B617-5625-ACDB5832B702}"/>
            </a:ext>
          </a:extLst>
        </cdr:cNvPr>
        <cdr:cNvSpPr txBox="1"/>
      </cdr:nvSpPr>
      <cdr:spPr>
        <a:xfrm xmlns:a="http://schemas.openxmlformats.org/drawingml/2006/main">
          <a:off x="894348" y="841533"/>
          <a:ext cx="716115" cy="588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>
              <a:solidFill>
                <a:schemeClr val="accent2"/>
              </a:solidFill>
            </a:rPr>
            <a:t>2030 </a:t>
          </a:r>
        </a:p>
        <a:p xmlns:a="http://schemas.openxmlformats.org/drawingml/2006/main">
          <a:pPr algn="ctr"/>
          <a:r>
            <a:rPr lang="en-US" sz="1100" b="1">
              <a:solidFill>
                <a:schemeClr val="accent2"/>
              </a:solidFill>
            </a:rPr>
            <a:t>Males</a:t>
          </a:r>
        </a:p>
      </cdr:txBody>
    </cdr:sp>
  </cdr:relSizeAnchor>
  <cdr:relSizeAnchor xmlns:cdr="http://schemas.openxmlformats.org/drawingml/2006/chartDrawing">
    <cdr:from>
      <cdr:x>0.52344</cdr:x>
      <cdr:y>0</cdr:y>
    </cdr:from>
    <cdr:to>
      <cdr:x>0.63976</cdr:x>
      <cdr:y>0.1287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3F7DA9D8-4D99-37DB-DDDE-DAA9DFFDEA81}"/>
            </a:ext>
          </a:extLst>
        </cdr:cNvPr>
        <cdr:cNvSpPr txBox="1"/>
      </cdr:nvSpPr>
      <cdr:spPr>
        <a:xfrm xmlns:a="http://schemas.openxmlformats.org/drawingml/2006/main">
          <a:off x="4786312" y="0"/>
          <a:ext cx="1063626" cy="588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>
              <a:solidFill>
                <a:schemeClr val="accent3"/>
              </a:solidFill>
            </a:rPr>
            <a:t>2020 </a:t>
          </a:r>
        </a:p>
        <a:p xmlns:a="http://schemas.openxmlformats.org/drawingml/2006/main">
          <a:pPr algn="ctr"/>
          <a:r>
            <a:rPr lang="en-US" sz="1100" b="1">
              <a:solidFill>
                <a:schemeClr val="accent3"/>
              </a:solidFill>
            </a:rPr>
            <a:t>Females</a:t>
          </a:r>
        </a:p>
      </cdr:txBody>
    </cdr:sp>
  </cdr:relSizeAnchor>
  <cdr:relSizeAnchor xmlns:cdr="http://schemas.openxmlformats.org/drawingml/2006/chartDrawing">
    <cdr:from>
      <cdr:x>0.79133</cdr:x>
      <cdr:y>0.18406</cdr:y>
    </cdr:from>
    <cdr:to>
      <cdr:x>0.89628</cdr:x>
      <cdr:y>0.31276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B59B427C-F1F9-A2FB-163F-761D99B932C9}"/>
            </a:ext>
          </a:extLst>
        </cdr:cNvPr>
        <cdr:cNvSpPr txBox="1"/>
      </cdr:nvSpPr>
      <cdr:spPr>
        <a:xfrm xmlns:a="http://schemas.openxmlformats.org/drawingml/2006/main">
          <a:off x="7235950" y="841533"/>
          <a:ext cx="959596" cy="588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>
              <a:solidFill>
                <a:schemeClr val="accent3"/>
              </a:solidFill>
            </a:rPr>
            <a:t>2030 </a:t>
          </a:r>
        </a:p>
        <a:p xmlns:a="http://schemas.openxmlformats.org/drawingml/2006/main">
          <a:pPr algn="ctr"/>
          <a:r>
            <a:rPr lang="en-US" sz="1100" b="1">
              <a:solidFill>
                <a:schemeClr val="accent3"/>
              </a:solidFill>
            </a:rPr>
            <a:t>Females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0.42535</cdr:x>
      <cdr:y>0</cdr:y>
    </cdr:from>
    <cdr:to>
      <cdr:x>0.52257</cdr:x>
      <cdr:y>0.1287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E4A5E86-DA51-88AF-7185-2310B7D83634}"/>
            </a:ext>
          </a:extLst>
        </cdr:cNvPr>
        <cdr:cNvSpPr txBox="1"/>
      </cdr:nvSpPr>
      <cdr:spPr>
        <a:xfrm xmlns:a="http://schemas.openxmlformats.org/drawingml/2006/main">
          <a:off x="3889375" y="0"/>
          <a:ext cx="889000" cy="588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100" b="1">
              <a:solidFill>
                <a:schemeClr val="accent2"/>
              </a:solidFill>
            </a:rPr>
            <a:t>2020 </a:t>
          </a:r>
        </a:p>
        <a:p xmlns:a="http://schemas.openxmlformats.org/drawingml/2006/main">
          <a:pPr algn="ctr"/>
          <a:r>
            <a:rPr lang="en-US" sz="1100" b="1">
              <a:solidFill>
                <a:schemeClr val="accent2"/>
              </a:solidFill>
            </a:rPr>
            <a:t>Males</a:t>
          </a:r>
        </a:p>
      </cdr:txBody>
    </cdr:sp>
  </cdr:relSizeAnchor>
  <cdr:relSizeAnchor xmlns:cdr="http://schemas.openxmlformats.org/drawingml/2006/chartDrawing">
    <cdr:from>
      <cdr:x>0.09781</cdr:x>
      <cdr:y>0.18406</cdr:y>
    </cdr:from>
    <cdr:to>
      <cdr:x>0.17612</cdr:x>
      <cdr:y>0.31276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8CC096D-445C-B617-5625-ACDB5832B702}"/>
            </a:ext>
          </a:extLst>
        </cdr:cNvPr>
        <cdr:cNvSpPr txBox="1"/>
      </cdr:nvSpPr>
      <cdr:spPr>
        <a:xfrm xmlns:a="http://schemas.openxmlformats.org/drawingml/2006/main">
          <a:off x="894348" y="841533"/>
          <a:ext cx="716115" cy="588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>
              <a:solidFill>
                <a:schemeClr val="accent3"/>
              </a:solidFill>
            </a:rPr>
            <a:t>2030 </a:t>
          </a:r>
        </a:p>
        <a:p xmlns:a="http://schemas.openxmlformats.org/drawingml/2006/main">
          <a:pPr algn="ctr"/>
          <a:r>
            <a:rPr lang="en-US" sz="1100" b="1">
              <a:solidFill>
                <a:schemeClr val="accent3"/>
              </a:solidFill>
            </a:rPr>
            <a:t>Males</a:t>
          </a:r>
        </a:p>
      </cdr:txBody>
    </cdr:sp>
  </cdr:relSizeAnchor>
  <cdr:relSizeAnchor xmlns:cdr="http://schemas.openxmlformats.org/drawingml/2006/chartDrawing">
    <cdr:from>
      <cdr:x>0.52344</cdr:x>
      <cdr:y>0</cdr:y>
    </cdr:from>
    <cdr:to>
      <cdr:x>0.63976</cdr:x>
      <cdr:y>0.1287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3F7DA9D8-4D99-37DB-DDDE-DAA9DFFDEA81}"/>
            </a:ext>
          </a:extLst>
        </cdr:cNvPr>
        <cdr:cNvSpPr txBox="1"/>
      </cdr:nvSpPr>
      <cdr:spPr>
        <a:xfrm xmlns:a="http://schemas.openxmlformats.org/drawingml/2006/main">
          <a:off x="4786312" y="0"/>
          <a:ext cx="1063626" cy="588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>
              <a:solidFill>
                <a:schemeClr val="accent2"/>
              </a:solidFill>
            </a:rPr>
            <a:t>2020 </a:t>
          </a:r>
        </a:p>
        <a:p xmlns:a="http://schemas.openxmlformats.org/drawingml/2006/main">
          <a:pPr algn="ctr"/>
          <a:r>
            <a:rPr lang="en-US" sz="1100" b="1">
              <a:solidFill>
                <a:schemeClr val="accent2"/>
              </a:solidFill>
            </a:rPr>
            <a:t>Females</a:t>
          </a:r>
        </a:p>
      </cdr:txBody>
    </cdr:sp>
  </cdr:relSizeAnchor>
  <cdr:relSizeAnchor xmlns:cdr="http://schemas.openxmlformats.org/drawingml/2006/chartDrawing">
    <cdr:from>
      <cdr:x>0.79133</cdr:x>
      <cdr:y>0.18406</cdr:y>
    </cdr:from>
    <cdr:to>
      <cdr:x>0.89628</cdr:x>
      <cdr:y>0.31276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B59B427C-F1F9-A2FB-163F-761D99B932C9}"/>
            </a:ext>
          </a:extLst>
        </cdr:cNvPr>
        <cdr:cNvSpPr txBox="1"/>
      </cdr:nvSpPr>
      <cdr:spPr>
        <a:xfrm xmlns:a="http://schemas.openxmlformats.org/drawingml/2006/main">
          <a:off x="7235950" y="841533"/>
          <a:ext cx="959596" cy="588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>
              <a:solidFill>
                <a:schemeClr val="accent3"/>
              </a:solidFill>
            </a:rPr>
            <a:t>2030 </a:t>
          </a:r>
        </a:p>
        <a:p xmlns:a="http://schemas.openxmlformats.org/drawingml/2006/main">
          <a:pPr algn="ctr"/>
          <a:r>
            <a:rPr lang="en-US" sz="1100" b="1">
              <a:solidFill>
                <a:schemeClr val="accent3"/>
              </a:solidFill>
            </a:rPr>
            <a:t>Females</a:t>
          </a:r>
        </a:p>
      </cdr:txBody>
    </cdr: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in/annkemery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depictdatastudio.com/" TargetMode="External"/><Relationship Id="rId1" Type="http://schemas.openxmlformats.org/officeDocument/2006/relationships/hyperlink" Target="https://depictdatastudio.com/keynotes/" TargetMode="External"/><Relationship Id="rId6" Type="http://schemas.openxmlformats.org/officeDocument/2006/relationships/hyperlink" Target="https://depictdatastudio.com/consulting/" TargetMode="External"/><Relationship Id="rId5" Type="http://schemas.openxmlformats.org/officeDocument/2006/relationships/hyperlink" Target="https://courses.depictdatastudio.com/" TargetMode="External"/><Relationship Id="rId4" Type="http://schemas.openxmlformats.org/officeDocument/2006/relationships/hyperlink" Target="https://depictdatastudio.com/workshop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epictdatastudio.com/visualize-age-sex-patterns-with-population-pyramids/" TargetMode="External"/><Relationship Id="rId1" Type="http://schemas.openxmlformats.org/officeDocument/2006/relationships/hyperlink" Target="https://depictdatastudio.com/charts/population-pyramids/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epictdatastudio.com/how-to-visualize-population-projections-with-small-multiples-population-pyramids" TargetMode="External"/><Relationship Id="rId1" Type="http://schemas.openxmlformats.org/officeDocument/2006/relationships/hyperlink" Target="https://excelnotes.com/how-to-make-a-population-pyramid-with-projection-lines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60946-843C-446F-9C5E-DC70EBD8A84F}">
  <dimension ref="A1:B16"/>
  <sheetViews>
    <sheetView showGridLines="0" zoomScale="80" zoomScaleNormal="80" workbookViewId="0"/>
  </sheetViews>
  <sheetFormatPr defaultRowHeight="16.5" x14ac:dyDescent="0.6"/>
  <cols>
    <col min="1" max="1" width="27.89453125" customWidth="1"/>
    <col min="2" max="2" width="37.578125" bestFit="1" customWidth="1"/>
  </cols>
  <sheetData>
    <row r="1" spans="1:2" s="4" customFormat="1" ht="36" x14ac:dyDescent="1.25">
      <c r="A1" s="4" t="s">
        <v>54</v>
      </c>
    </row>
    <row r="2" spans="1:2" x14ac:dyDescent="0.6">
      <c r="A2" t="s">
        <v>108</v>
      </c>
    </row>
    <row r="4" spans="1:2" s="1" customFormat="1" ht="27" x14ac:dyDescent="0.95">
      <c r="A4" s="1" t="s">
        <v>57</v>
      </c>
    </row>
    <row r="5" spans="1:2" x14ac:dyDescent="0.6">
      <c r="A5" s="16" t="s">
        <v>55</v>
      </c>
      <c r="B5" s="15" t="s">
        <v>150</v>
      </c>
    </row>
    <row r="6" spans="1:2" x14ac:dyDescent="0.6">
      <c r="A6" s="16" t="s">
        <v>56</v>
      </c>
      <c r="B6" s="15" t="s">
        <v>151</v>
      </c>
    </row>
    <row r="7" spans="1:2" x14ac:dyDescent="0.6">
      <c r="A7" s="16"/>
      <c r="B7" s="15"/>
    </row>
    <row r="8" spans="1:2" s="1" customFormat="1" ht="27" x14ac:dyDescent="0.95">
      <c r="A8" s="1" t="s">
        <v>152</v>
      </c>
    </row>
    <row r="9" spans="1:2" x14ac:dyDescent="0.6">
      <c r="A9" t="s">
        <v>107</v>
      </c>
      <c r="B9" s="15" t="s">
        <v>153</v>
      </c>
    </row>
    <row r="10" spans="1:2" x14ac:dyDescent="0.6">
      <c r="A10" t="s">
        <v>154</v>
      </c>
      <c r="B10" s="15" t="s">
        <v>155</v>
      </c>
    </row>
    <row r="11" spans="1:2" x14ac:dyDescent="0.6">
      <c r="A11" t="s">
        <v>156</v>
      </c>
      <c r="B11" s="15" t="s">
        <v>157</v>
      </c>
    </row>
    <row r="12" spans="1:2" x14ac:dyDescent="0.6">
      <c r="A12" t="s">
        <v>158</v>
      </c>
      <c r="B12" s="15" t="s">
        <v>159</v>
      </c>
    </row>
    <row r="14" spans="1:2" s="1" customFormat="1" ht="27" x14ac:dyDescent="0.95">
      <c r="A14" s="1" t="s">
        <v>109</v>
      </c>
    </row>
    <row r="15" spans="1:2" x14ac:dyDescent="0.6">
      <c r="A15" t="s">
        <v>110</v>
      </c>
    </row>
    <row r="16" spans="1:2" x14ac:dyDescent="0.6">
      <c r="A16" t="s">
        <v>111</v>
      </c>
    </row>
  </sheetData>
  <hyperlinks>
    <hyperlink ref="B11" r:id="rId1" display="https://depictdatastudio.com/keynotes/" xr:uid="{70EB2C66-83F4-4DC0-9B89-5690D3AC2C51}"/>
    <hyperlink ref="B5" r:id="rId2" display="www.DepictDataStudio.com" xr:uid="{2DB9639B-D3CE-43D4-B471-32F7D17592CF}"/>
    <hyperlink ref="B6" r:id="rId3" display="https://www.linkedin.com/in/annkemery/" xr:uid="{73293D23-1746-49CE-AC55-5CAEA4E71510}"/>
    <hyperlink ref="B10" r:id="rId4" xr:uid="{4A9AA44D-A5C2-4653-B0A4-C587E076D775}"/>
    <hyperlink ref="B9" r:id="rId5" xr:uid="{84F070D0-2AB2-4DFC-A75C-8E656D5405B8}"/>
    <hyperlink ref="B12" r:id="rId6" xr:uid="{4E659D3B-97D6-4A2D-81CB-7BA10C02B03F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9FFE6-E828-4D8B-B7DA-63D2C7696DB6}">
  <sheetPr codeName="Sheet12"/>
  <dimension ref="A1:O335"/>
  <sheetViews>
    <sheetView tabSelected="1" zoomScale="110" zoomScaleNormal="110" workbookViewId="0">
      <pane ySplit="1" topLeftCell="A2" activePane="bottomLeft" state="frozen"/>
      <selection activeCell="A2" sqref="A2"/>
      <selection pane="bottomLeft"/>
    </sheetView>
  </sheetViews>
  <sheetFormatPr defaultColWidth="11.89453125" defaultRowHeight="16.5" x14ac:dyDescent="0.6"/>
  <sheetData>
    <row r="1" spans="1:1" s="4" customFormat="1" ht="36" x14ac:dyDescent="1.25">
      <c r="A1" s="4" t="s">
        <v>112</v>
      </c>
    </row>
    <row r="2" spans="1:1" x14ac:dyDescent="0.6">
      <c r="A2" t="s">
        <v>119</v>
      </c>
    </row>
    <row r="4" spans="1:1" ht="27" x14ac:dyDescent="0.95">
      <c r="A4" s="1" t="s">
        <v>2</v>
      </c>
    </row>
    <row r="5" spans="1:1" x14ac:dyDescent="0.6">
      <c r="A5" t="s">
        <v>117</v>
      </c>
    </row>
    <row r="6" spans="1:1" x14ac:dyDescent="0.6">
      <c r="A6" t="s">
        <v>120</v>
      </c>
    </row>
    <row r="7" spans="1:1" x14ac:dyDescent="0.6">
      <c r="A7" t="s">
        <v>118</v>
      </c>
    </row>
    <row r="8" spans="1:1" x14ac:dyDescent="0.6">
      <c r="A8" t="s">
        <v>3</v>
      </c>
    </row>
    <row r="11" spans="1:1" ht="27" x14ac:dyDescent="0.95">
      <c r="A11" s="5" t="s">
        <v>53</v>
      </c>
    </row>
    <row r="12" spans="1:1" x14ac:dyDescent="0.6">
      <c r="A12" s="15" t="s">
        <v>121</v>
      </c>
    </row>
    <row r="15" spans="1:1" ht="27" x14ac:dyDescent="0.95">
      <c r="A15" s="1" t="s">
        <v>82</v>
      </c>
    </row>
    <row r="16" spans="1:1" x14ac:dyDescent="0.6">
      <c r="A16" s="15" t="s">
        <v>113</v>
      </c>
    </row>
    <row r="19" spans="1:8" s="1" customFormat="1" ht="27" x14ac:dyDescent="0.95">
      <c r="A19" s="1" t="s">
        <v>49</v>
      </c>
      <c r="H19" s="1" t="s">
        <v>50</v>
      </c>
    </row>
    <row r="20" spans="1:8" x14ac:dyDescent="0.6">
      <c r="A20" t="s">
        <v>83</v>
      </c>
      <c r="H20" t="s">
        <v>52</v>
      </c>
    </row>
    <row r="46" spans="1:1" ht="27" x14ac:dyDescent="0.95">
      <c r="A46" s="1" t="s">
        <v>106</v>
      </c>
    </row>
    <row r="48" spans="1:1" s="10" customFormat="1" ht="18" x14ac:dyDescent="0.65">
      <c r="A48" s="17" t="s">
        <v>114</v>
      </c>
    </row>
    <row r="50" spans="1:15" s="7" customFormat="1" x14ac:dyDescent="0.6">
      <c r="A50" s="7" t="s">
        <v>5</v>
      </c>
      <c r="B50" s="8" t="s">
        <v>0</v>
      </c>
      <c r="C50" s="8" t="s">
        <v>1</v>
      </c>
    </row>
    <row r="51" spans="1:15" x14ac:dyDescent="0.6">
      <c r="A51" s="3" t="s">
        <v>6</v>
      </c>
      <c r="B51" s="2">
        <v>0</v>
      </c>
      <c r="C51" s="2">
        <v>2</v>
      </c>
    </row>
    <row r="52" spans="1:15" x14ac:dyDescent="0.6">
      <c r="A52" s="3" t="s">
        <v>7</v>
      </c>
      <c r="B52" s="2">
        <v>1</v>
      </c>
      <c r="C52" s="2">
        <v>3</v>
      </c>
      <c r="O52" s="36"/>
    </row>
    <row r="53" spans="1:15" x14ac:dyDescent="0.6">
      <c r="A53" s="3" t="s">
        <v>8</v>
      </c>
      <c r="B53" s="2">
        <v>6</v>
      </c>
      <c r="C53" s="2">
        <v>6</v>
      </c>
      <c r="O53" s="36"/>
    </row>
    <row r="54" spans="1:15" x14ac:dyDescent="0.6">
      <c r="A54" s="3" t="s">
        <v>9</v>
      </c>
      <c r="B54" s="2">
        <v>11</v>
      </c>
      <c r="C54" s="2">
        <v>5</v>
      </c>
      <c r="O54" s="36"/>
    </row>
    <row r="55" spans="1:15" x14ac:dyDescent="0.6">
      <c r="A55" s="3" t="s">
        <v>10</v>
      </c>
      <c r="B55" s="2">
        <v>25</v>
      </c>
      <c r="C55" s="2">
        <v>8</v>
      </c>
      <c r="O55" s="36"/>
    </row>
    <row r="56" spans="1:15" x14ac:dyDescent="0.6">
      <c r="A56" s="3" t="s">
        <v>11</v>
      </c>
      <c r="B56" s="2">
        <v>25</v>
      </c>
      <c r="C56" s="2">
        <v>12</v>
      </c>
    </row>
    <row r="57" spans="1:15" x14ac:dyDescent="0.6">
      <c r="A57" s="3" t="s">
        <v>12</v>
      </c>
      <c r="B57" s="2">
        <v>27</v>
      </c>
      <c r="C57" s="2">
        <v>8</v>
      </c>
    </row>
    <row r="58" spans="1:15" x14ac:dyDescent="0.6">
      <c r="A58" s="3" t="s">
        <v>13</v>
      </c>
      <c r="B58" s="2">
        <v>31</v>
      </c>
      <c r="C58" s="2">
        <v>11</v>
      </c>
    </row>
    <row r="59" spans="1:15" x14ac:dyDescent="0.6">
      <c r="A59" s="3" t="s">
        <v>14</v>
      </c>
      <c r="B59" s="2">
        <v>17</v>
      </c>
      <c r="C59" s="2">
        <v>7</v>
      </c>
    </row>
    <row r="60" spans="1:15" x14ac:dyDescent="0.6">
      <c r="A60" s="3" t="s">
        <v>15</v>
      </c>
      <c r="B60" s="2">
        <v>26</v>
      </c>
      <c r="C60" s="2">
        <v>8</v>
      </c>
    </row>
    <row r="61" spans="1:15" x14ac:dyDescent="0.6">
      <c r="A61" s="3" t="s">
        <v>16</v>
      </c>
      <c r="B61" s="2">
        <v>30</v>
      </c>
      <c r="C61" s="2">
        <v>15</v>
      </c>
    </row>
    <row r="62" spans="1:15" x14ac:dyDescent="0.6">
      <c r="A62" s="3" t="s">
        <v>17</v>
      </c>
      <c r="B62" s="2">
        <v>34</v>
      </c>
      <c r="C62" s="2">
        <v>16</v>
      </c>
    </row>
    <row r="63" spans="1:15" x14ac:dyDescent="0.6">
      <c r="A63" s="3" t="s">
        <v>18</v>
      </c>
      <c r="B63" s="2">
        <v>23</v>
      </c>
      <c r="C63" s="2">
        <v>16</v>
      </c>
    </row>
    <row r="64" spans="1:15" x14ac:dyDescent="0.6">
      <c r="A64" s="3" t="s">
        <v>19</v>
      </c>
      <c r="B64" s="2">
        <v>17</v>
      </c>
      <c r="C64" s="2">
        <v>14</v>
      </c>
    </row>
    <row r="65" spans="1:6" x14ac:dyDescent="0.6">
      <c r="A65" s="3" t="s">
        <v>20</v>
      </c>
      <c r="B65" s="2">
        <v>16</v>
      </c>
      <c r="C65" s="2">
        <v>9</v>
      </c>
    </row>
    <row r="66" spans="1:6" x14ac:dyDescent="0.6">
      <c r="A66" s="3" t="s">
        <v>21</v>
      </c>
      <c r="B66" s="2">
        <v>20</v>
      </c>
      <c r="C66" s="2">
        <v>13</v>
      </c>
    </row>
    <row r="71" spans="1:6" x14ac:dyDescent="0.6">
      <c r="A71" s="9" t="s">
        <v>84</v>
      </c>
    </row>
    <row r="72" spans="1:6" x14ac:dyDescent="0.6">
      <c r="A72" s="9" t="s">
        <v>85</v>
      </c>
    </row>
    <row r="73" spans="1:6" x14ac:dyDescent="0.6">
      <c r="A73" s="9"/>
    </row>
    <row r="74" spans="1:6" ht="66" x14ac:dyDescent="0.6">
      <c r="B74" s="49" t="s">
        <v>87</v>
      </c>
      <c r="C74" s="49"/>
      <c r="D74" s="12" t="s">
        <v>88</v>
      </c>
      <c r="E74" s="49" t="s">
        <v>87</v>
      </c>
      <c r="F74" s="49"/>
    </row>
    <row r="75" spans="1:6" ht="49.5" x14ac:dyDescent="0.6">
      <c r="A75" s="7" t="s">
        <v>5</v>
      </c>
      <c r="B75" s="11" t="s">
        <v>47</v>
      </c>
      <c r="C75" s="11" t="s">
        <v>0</v>
      </c>
      <c r="D75" s="11" t="s">
        <v>22</v>
      </c>
      <c r="E75" s="11" t="s">
        <v>1</v>
      </c>
      <c r="F75" s="11" t="s">
        <v>48</v>
      </c>
    </row>
    <row r="76" spans="1:6" x14ac:dyDescent="0.6">
      <c r="A76" s="3" t="s">
        <v>23</v>
      </c>
      <c r="B76" s="13">
        <f t="shared" ref="B76:B92" si="0">35-C76</f>
        <v>35</v>
      </c>
      <c r="C76" s="14">
        <v>0</v>
      </c>
      <c r="D76" s="14">
        <v>10</v>
      </c>
      <c r="E76" s="14">
        <v>2</v>
      </c>
      <c r="F76" s="14">
        <f t="shared" ref="F76:F92" si="1">35-E76</f>
        <v>33</v>
      </c>
    </row>
    <row r="77" spans="1:6" x14ac:dyDescent="0.6">
      <c r="A77" s="3" t="s">
        <v>24</v>
      </c>
      <c r="B77" s="13">
        <f t="shared" si="0"/>
        <v>34</v>
      </c>
      <c r="C77" s="14">
        <v>1</v>
      </c>
      <c r="D77" s="14">
        <v>10</v>
      </c>
      <c r="E77" s="14">
        <v>3</v>
      </c>
      <c r="F77" s="14">
        <f t="shared" si="1"/>
        <v>32</v>
      </c>
    </row>
    <row r="78" spans="1:6" x14ac:dyDescent="0.6">
      <c r="A78" s="3" t="s">
        <v>25</v>
      </c>
      <c r="B78" s="13">
        <f t="shared" si="0"/>
        <v>29</v>
      </c>
      <c r="C78" s="14">
        <v>6</v>
      </c>
      <c r="D78" s="14">
        <v>10</v>
      </c>
      <c r="E78" s="14">
        <v>6</v>
      </c>
      <c r="F78" s="14">
        <f t="shared" si="1"/>
        <v>29</v>
      </c>
    </row>
    <row r="79" spans="1:6" x14ac:dyDescent="0.6">
      <c r="A79" s="3" t="s">
        <v>26</v>
      </c>
      <c r="B79" s="13">
        <f t="shared" si="0"/>
        <v>24</v>
      </c>
      <c r="C79" s="14">
        <v>11</v>
      </c>
      <c r="D79" s="14">
        <v>10</v>
      </c>
      <c r="E79" s="14">
        <v>5</v>
      </c>
      <c r="F79" s="14">
        <f t="shared" si="1"/>
        <v>30</v>
      </c>
    </row>
    <row r="80" spans="1:6" x14ac:dyDescent="0.6">
      <c r="A80" s="3" t="s">
        <v>27</v>
      </c>
      <c r="B80" s="13">
        <f t="shared" si="0"/>
        <v>10</v>
      </c>
      <c r="C80" s="14">
        <v>25</v>
      </c>
      <c r="D80" s="14">
        <v>10</v>
      </c>
      <c r="E80" s="14">
        <v>8</v>
      </c>
      <c r="F80" s="14">
        <f t="shared" si="1"/>
        <v>27</v>
      </c>
    </row>
    <row r="81" spans="1:7" x14ac:dyDescent="0.6">
      <c r="A81" s="3" t="s">
        <v>28</v>
      </c>
      <c r="B81" s="13">
        <f t="shared" si="0"/>
        <v>10</v>
      </c>
      <c r="C81" s="14">
        <v>25</v>
      </c>
      <c r="D81" s="14">
        <v>10</v>
      </c>
      <c r="E81" s="14">
        <v>12</v>
      </c>
      <c r="F81" s="14">
        <f t="shared" si="1"/>
        <v>23</v>
      </c>
    </row>
    <row r="82" spans="1:7" x14ac:dyDescent="0.6">
      <c r="A82" s="3" t="s">
        <v>29</v>
      </c>
      <c r="B82" s="13">
        <f t="shared" si="0"/>
        <v>8</v>
      </c>
      <c r="C82" s="14">
        <v>27</v>
      </c>
      <c r="D82" s="14">
        <v>10</v>
      </c>
      <c r="E82" s="14">
        <v>8</v>
      </c>
      <c r="F82" s="14">
        <f t="shared" si="1"/>
        <v>27</v>
      </c>
    </row>
    <row r="83" spans="1:7" x14ac:dyDescent="0.6">
      <c r="A83" s="3" t="s">
        <v>30</v>
      </c>
      <c r="B83" s="13">
        <f t="shared" si="0"/>
        <v>4</v>
      </c>
      <c r="C83" s="14">
        <v>31</v>
      </c>
      <c r="D83" s="14">
        <v>10</v>
      </c>
      <c r="E83" s="14">
        <v>11</v>
      </c>
      <c r="F83" s="14">
        <f t="shared" si="1"/>
        <v>24</v>
      </c>
    </row>
    <row r="84" spans="1:7" x14ac:dyDescent="0.6">
      <c r="A84" s="3" t="s">
        <v>31</v>
      </c>
      <c r="B84" s="13">
        <f t="shared" si="0"/>
        <v>18</v>
      </c>
      <c r="C84" s="14">
        <v>17</v>
      </c>
      <c r="D84" s="14">
        <v>10</v>
      </c>
      <c r="E84" s="14">
        <v>7</v>
      </c>
      <c r="F84" s="14">
        <f t="shared" si="1"/>
        <v>28</v>
      </c>
    </row>
    <row r="85" spans="1:7" x14ac:dyDescent="0.6">
      <c r="A85" s="3" t="s">
        <v>32</v>
      </c>
      <c r="B85" s="13">
        <f t="shared" si="0"/>
        <v>9</v>
      </c>
      <c r="C85" s="14">
        <v>26</v>
      </c>
      <c r="D85" s="14">
        <v>10</v>
      </c>
      <c r="E85" s="14">
        <v>8</v>
      </c>
      <c r="F85" s="14">
        <f t="shared" si="1"/>
        <v>27</v>
      </c>
    </row>
    <row r="86" spans="1:7" x14ac:dyDescent="0.6">
      <c r="A86" s="3" t="s">
        <v>33</v>
      </c>
      <c r="B86" s="13">
        <f t="shared" si="0"/>
        <v>5</v>
      </c>
      <c r="C86" s="14">
        <v>30</v>
      </c>
      <c r="D86" s="14">
        <v>10</v>
      </c>
      <c r="E86" s="14">
        <v>15</v>
      </c>
      <c r="F86" s="14">
        <f t="shared" si="1"/>
        <v>20</v>
      </c>
    </row>
    <row r="87" spans="1:7" x14ac:dyDescent="0.6">
      <c r="A87" s="3" t="s">
        <v>34</v>
      </c>
      <c r="B87" s="13">
        <f t="shared" si="0"/>
        <v>1</v>
      </c>
      <c r="C87" s="14">
        <v>34</v>
      </c>
      <c r="D87" s="14">
        <v>10</v>
      </c>
      <c r="E87" s="14">
        <v>16</v>
      </c>
      <c r="F87" s="14">
        <f t="shared" si="1"/>
        <v>19</v>
      </c>
    </row>
    <row r="88" spans="1:7" x14ac:dyDescent="0.6">
      <c r="A88" s="3" t="s">
        <v>35</v>
      </c>
      <c r="B88" s="13">
        <f t="shared" si="0"/>
        <v>12</v>
      </c>
      <c r="C88" s="14">
        <v>23</v>
      </c>
      <c r="D88" s="14">
        <v>10</v>
      </c>
      <c r="E88" s="14">
        <v>16</v>
      </c>
      <c r="F88" s="14">
        <f t="shared" si="1"/>
        <v>19</v>
      </c>
    </row>
    <row r="89" spans="1:7" x14ac:dyDescent="0.6">
      <c r="A89" s="3" t="s">
        <v>36</v>
      </c>
      <c r="B89" s="13">
        <f t="shared" si="0"/>
        <v>18</v>
      </c>
      <c r="C89" s="14">
        <v>17</v>
      </c>
      <c r="D89" s="14">
        <v>10</v>
      </c>
      <c r="E89" s="14">
        <v>14</v>
      </c>
      <c r="F89" s="14">
        <f t="shared" si="1"/>
        <v>21</v>
      </c>
    </row>
    <row r="90" spans="1:7" x14ac:dyDescent="0.6">
      <c r="A90" s="3" t="s">
        <v>37</v>
      </c>
      <c r="B90" s="13">
        <f t="shared" si="0"/>
        <v>19</v>
      </c>
      <c r="C90" s="14">
        <v>16</v>
      </c>
      <c r="D90" s="14">
        <v>10</v>
      </c>
      <c r="E90" s="14">
        <v>9</v>
      </c>
      <c r="F90" s="14">
        <f t="shared" si="1"/>
        <v>26</v>
      </c>
    </row>
    <row r="91" spans="1:7" x14ac:dyDescent="0.6">
      <c r="A91" s="3" t="s">
        <v>21</v>
      </c>
      <c r="B91" s="13">
        <f t="shared" si="0"/>
        <v>15</v>
      </c>
      <c r="C91" s="14">
        <v>20</v>
      </c>
      <c r="D91" s="14">
        <v>10</v>
      </c>
      <c r="E91" s="14">
        <v>13</v>
      </c>
      <c r="F91" s="14">
        <f t="shared" si="1"/>
        <v>22</v>
      </c>
    </row>
    <row r="92" spans="1:7" x14ac:dyDescent="0.6">
      <c r="A92" s="3"/>
      <c r="B92" s="2">
        <f t="shared" si="0"/>
        <v>0</v>
      </c>
      <c r="C92" s="2">
        <v>35</v>
      </c>
      <c r="D92" s="2">
        <v>10</v>
      </c>
      <c r="E92" s="2">
        <v>35</v>
      </c>
      <c r="F92" s="2">
        <f t="shared" si="1"/>
        <v>0</v>
      </c>
      <c r="G92" t="s">
        <v>89</v>
      </c>
    </row>
    <row r="93" spans="1:7" x14ac:dyDescent="0.6">
      <c r="A93" s="3"/>
      <c r="B93" s="2"/>
      <c r="C93" s="2"/>
      <c r="D93" s="2"/>
    </row>
    <row r="94" spans="1:7" x14ac:dyDescent="0.6">
      <c r="A94" s="3" t="s">
        <v>86</v>
      </c>
      <c r="B94" s="2"/>
      <c r="C94" s="2">
        <f>MAX(C76:C92)</f>
        <v>35</v>
      </c>
      <c r="D94" s="2"/>
      <c r="E94" s="2">
        <f>MAX(E76:E92)</f>
        <v>35</v>
      </c>
    </row>
    <row r="95" spans="1:7" x14ac:dyDescent="0.6">
      <c r="A95" s="3"/>
      <c r="B95" s="2"/>
      <c r="C95" s="2"/>
      <c r="D95" s="2"/>
    </row>
    <row r="96" spans="1:7" x14ac:dyDescent="0.6">
      <c r="A96" s="3"/>
      <c r="B96" s="2"/>
      <c r="C96" s="2"/>
      <c r="D96" s="2"/>
    </row>
    <row r="98" spans="1:1" ht="27" x14ac:dyDescent="0.95">
      <c r="A98" s="1" t="s">
        <v>76</v>
      </c>
    </row>
    <row r="99" spans="1:1" x14ac:dyDescent="0.6">
      <c r="A99" t="s">
        <v>38</v>
      </c>
    </row>
    <row r="100" spans="1:1" x14ac:dyDescent="0.6">
      <c r="A100" t="s">
        <v>51</v>
      </c>
    </row>
    <row r="101" spans="1:1" x14ac:dyDescent="0.6">
      <c r="A101" t="s">
        <v>58</v>
      </c>
    </row>
    <row r="121" spans="1:1" ht="27" x14ac:dyDescent="0.95">
      <c r="A121" s="1" t="s">
        <v>90</v>
      </c>
    </row>
    <row r="122" spans="1:1" x14ac:dyDescent="0.6">
      <c r="A122" t="s">
        <v>94</v>
      </c>
    </row>
    <row r="123" spans="1:1" x14ac:dyDescent="0.6">
      <c r="A123" t="s">
        <v>91</v>
      </c>
    </row>
    <row r="124" spans="1:1" x14ac:dyDescent="0.6">
      <c r="A124" t="s">
        <v>95</v>
      </c>
    </row>
    <row r="125" spans="1:1" x14ac:dyDescent="0.6">
      <c r="A125" t="s">
        <v>93</v>
      </c>
    </row>
    <row r="126" spans="1:1" x14ac:dyDescent="0.6">
      <c r="A126" t="s">
        <v>96</v>
      </c>
    </row>
    <row r="127" spans="1:1" x14ac:dyDescent="0.6">
      <c r="A127" t="s">
        <v>92</v>
      </c>
    </row>
    <row r="148" spans="1:1" ht="27" x14ac:dyDescent="0.95">
      <c r="A148" s="1" t="s">
        <v>77</v>
      </c>
    </row>
    <row r="149" spans="1:1" x14ac:dyDescent="0.6">
      <c r="A149" t="s">
        <v>97</v>
      </c>
    </row>
    <row r="150" spans="1:1" x14ac:dyDescent="0.6">
      <c r="A150" t="s">
        <v>98</v>
      </c>
    </row>
    <row r="151" spans="1:1" x14ac:dyDescent="0.6">
      <c r="A151" t="s">
        <v>99</v>
      </c>
    </row>
    <row r="152" spans="1:1" x14ac:dyDescent="0.6">
      <c r="A152" t="s">
        <v>100</v>
      </c>
    </row>
    <row r="153" spans="1:1" x14ac:dyDescent="0.6">
      <c r="A153" t="s">
        <v>39</v>
      </c>
    </row>
    <row r="154" spans="1:1" x14ac:dyDescent="0.6">
      <c r="A154" t="s">
        <v>4</v>
      </c>
    </row>
    <row r="173" spans="1:1" ht="27" x14ac:dyDescent="0.95">
      <c r="A173" s="5" t="s">
        <v>78</v>
      </c>
    </row>
    <row r="174" spans="1:1" x14ac:dyDescent="0.6">
      <c r="A174" t="s">
        <v>40</v>
      </c>
    </row>
    <row r="175" spans="1:1" x14ac:dyDescent="0.6">
      <c r="A175" t="s">
        <v>41</v>
      </c>
    </row>
    <row r="176" spans="1:1" x14ac:dyDescent="0.6">
      <c r="A176" t="s">
        <v>101</v>
      </c>
    </row>
    <row r="197" spans="1:1" s="18" customFormat="1" ht="27" x14ac:dyDescent="0.95">
      <c r="A197" s="5" t="s">
        <v>115</v>
      </c>
    </row>
    <row r="198" spans="1:1" x14ac:dyDescent="0.6">
      <c r="A198" t="s">
        <v>42</v>
      </c>
    </row>
    <row r="199" spans="1:1" x14ac:dyDescent="0.6">
      <c r="A199" t="s">
        <v>43</v>
      </c>
    </row>
    <row r="200" spans="1:1" x14ac:dyDescent="0.6">
      <c r="A200" t="s">
        <v>102</v>
      </c>
    </row>
    <row r="201" spans="1:1" x14ac:dyDescent="0.6">
      <c r="A201" t="s">
        <v>63</v>
      </c>
    </row>
    <row r="217" spans="1:1" x14ac:dyDescent="0.6">
      <c r="A217" s="6"/>
    </row>
    <row r="222" spans="1:1" s="18" customFormat="1" ht="27" x14ac:dyDescent="0.95">
      <c r="A222" s="5" t="s">
        <v>116</v>
      </c>
    </row>
    <row r="223" spans="1:1" x14ac:dyDescent="0.6">
      <c r="A223" t="s">
        <v>59</v>
      </c>
    </row>
    <row r="224" spans="1:1" x14ac:dyDescent="0.6">
      <c r="A224" t="s">
        <v>43</v>
      </c>
    </row>
    <row r="225" spans="1:1" x14ac:dyDescent="0.6">
      <c r="A225" t="s">
        <v>60</v>
      </c>
    </row>
    <row r="226" spans="1:1" x14ac:dyDescent="0.6">
      <c r="A226" t="s">
        <v>62</v>
      </c>
    </row>
    <row r="227" spans="1:1" x14ac:dyDescent="0.6">
      <c r="A227" t="s">
        <v>61</v>
      </c>
    </row>
    <row r="228" spans="1:1" x14ac:dyDescent="0.6">
      <c r="A228" t="s">
        <v>64</v>
      </c>
    </row>
    <row r="229" spans="1:1" x14ac:dyDescent="0.6">
      <c r="A229" t="s">
        <v>65</v>
      </c>
    </row>
    <row r="230" spans="1:1" x14ac:dyDescent="0.6">
      <c r="A230" t="s">
        <v>103</v>
      </c>
    </row>
    <row r="231" spans="1:1" x14ac:dyDescent="0.6">
      <c r="A231" t="s">
        <v>63</v>
      </c>
    </row>
    <row r="237" spans="1:1" ht="27" x14ac:dyDescent="0.95">
      <c r="A237" s="1"/>
    </row>
    <row r="251" spans="1:1" ht="27" x14ac:dyDescent="0.95">
      <c r="A251" s="5" t="s">
        <v>79</v>
      </c>
    </row>
    <row r="252" spans="1:1" x14ac:dyDescent="0.6">
      <c r="A252" t="s">
        <v>44</v>
      </c>
    </row>
    <row r="253" spans="1:1" x14ac:dyDescent="0.6">
      <c r="A253" t="s">
        <v>45</v>
      </c>
    </row>
    <row r="254" spans="1:1" x14ac:dyDescent="0.6">
      <c r="A254" t="s">
        <v>46</v>
      </c>
    </row>
    <row r="255" spans="1:1" x14ac:dyDescent="0.6">
      <c r="A255" t="s">
        <v>67</v>
      </c>
    </row>
    <row r="256" spans="1:1" x14ac:dyDescent="0.6">
      <c r="A256" t="s">
        <v>66</v>
      </c>
    </row>
    <row r="257" spans="1:1" x14ac:dyDescent="0.6">
      <c r="A257" t="s">
        <v>68</v>
      </c>
    </row>
    <row r="278" spans="1:1" ht="27" x14ac:dyDescent="0.95">
      <c r="A278" s="1" t="s">
        <v>104</v>
      </c>
    </row>
    <row r="279" spans="1:1" x14ac:dyDescent="0.6">
      <c r="A279" t="s">
        <v>59</v>
      </c>
    </row>
    <row r="280" spans="1:1" x14ac:dyDescent="0.6">
      <c r="A280" t="s">
        <v>43</v>
      </c>
    </row>
    <row r="281" spans="1:1" x14ac:dyDescent="0.6">
      <c r="A281" t="s">
        <v>60</v>
      </c>
    </row>
    <row r="282" spans="1:1" x14ac:dyDescent="0.6">
      <c r="A282" t="s">
        <v>62</v>
      </c>
    </row>
    <row r="283" spans="1:1" x14ac:dyDescent="0.6">
      <c r="A283" t="s">
        <v>61</v>
      </c>
    </row>
    <row r="284" spans="1:1" x14ac:dyDescent="0.6">
      <c r="A284" t="s">
        <v>64</v>
      </c>
    </row>
    <row r="285" spans="1:1" x14ac:dyDescent="0.6">
      <c r="A285" t="s">
        <v>65</v>
      </c>
    </row>
    <row r="286" spans="1:1" x14ac:dyDescent="0.6">
      <c r="A286" t="s">
        <v>105</v>
      </c>
    </row>
    <row r="307" spans="1:1" ht="27" x14ac:dyDescent="0.95">
      <c r="A307" s="5" t="s">
        <v>80</v>
      </c>
    </row>
    <row r="308" spans="1:1" x14ac:dyDescent="0.6">
      <c r="A308" t="s">
        <v>69</v>
      </c>
    </row>
    <row r="309" spans="1:1" x14ac:dyDescent="0.6">
      <c r="A309" t="s">
        <v>70</v>
      </c>
    </row>
    <row r="310" spans="1:1" x14ac:dyDescent="0.6">
      <c r="A310" t="s">
        <v>71</v>
      </c>
    </row>
    <row r="311" spans="1:1" x14ac:dyDescent="0.6">
      <c r="A311" t="s">
        <v>74</v>
      </c>
    </row>
    <row r="312" spans="1:1" x14ac:dyDescent="0.6">
      <c r="A312" t="s">
        <v>72</v>
      </c>
    </row>
    <row r="313" spans="1:1" x14ac:dyDescent="0.6">
      <c r="A313" t="s">
        <v>73</v>
      </c>
    </row>
    <row r="334" spans="1:1" ht="27" x14ac:dyDescent="0.95">
      <c r="A334" s="5" t="s">
        <v>81</v>
      </c>
    </row>
    <row r="335" spans="1:1" x14ac:dyDescent="0.6">
      <c r="A335" t="s">
        <v>75</v>
      </c>
    </row>
  </sheetData>
  <mergeCells count="2">
    <mergeCell ref="B74:C74"/>
    <mergeCell ref="E74:F74"/>
  </mergeCells>
  <hyperlinks>
    <hyperlink ref="A12" r:id="rId1" xr:uid="{00E435A4-621F-4207-A13A-ECE1161644DB}"/>
    <hyperlink ref="A16" r:id="rId2" xr:uid="{175D6D4E-A845-471E-9785-71AB049DAD2C}"/>
  </hyperlinks>
  <pageMargins left="0.7" right="0.7" top="0.75" bottom="0.75" header="0.3" footer="0.3"/>
  <pageSetup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8F665-C5AA-436A-AC4A-930A7AE61AB7}">
  <dimension ref="A1:J27"/>
  <sheetViews>
    <sheetView showGridLines="0" workbookViewId="0">
      <pane ySplit="1" topLeftCell="A2" activePane="bottomLeft" state="frozen"/>
      <selection pane="bottomLeft" activeCell="L21" sqref="L21"/>
    </sheetView>
  </sheetViews>
  <sheetFormatPr defaultColWidth="7.47265625" defaultRowHeight="16.5" x14ac:dyDescent="0.6"/>
  <cols>
    <col min="6" max="6" width="20.578125" style="23" customWidth="1"/>
    <col min="7" max="7" width="4.578125" customWidth="1"/>
    <col min="8" max="8" width="5.83984375" style="2" customWidth="1"/>
    <col min="9" max="9" width="4.578125" customWidth="1"/>
    <col min="10" max="10" width="20.578125" customWidth="1"/>
  </cols>
  <sheetData>
    <row r="1" spans="1:10" s="4" customFormat="1" ht="36" x14ac:dyDescent="1.25">
      <c r="A1" s="4" t="s">
        <v>123</v>
      </c>
      <c r="F1" s="22"/>
      <c r="H1" s="25"/>
    </row>
    <row r="2" spans="1:10" x14ac:dyDescent="0.6">
      <c r="A2" t="s">
        <v>125</v>
      </c>
    </row>
    <row r="3" spans="1:10" x14ac:dyDescent="0.6">
      <c r="A3" t="s">
        <v>124</v>
      </c>
    </row>
    <row r="5" spans="1:10" x14ac:dyDescent="0.6">
      <c r="A5" t="s">
        <v>126</v>
      </c>
    </row>
    <row r="6" spans="1:10" x14ac:dyDescent="0.6">
      <c r="A6" t="s">
        <v>127</v>
      </c>
    </row>
    <row r="9" spans="1:10" s="1" customFormat="1" ht="27" x14ac:dyDescent="0.95">
      <c r="A9" s="1" t="s">
        <v>128</v>
      </c>
      <c r="F9" s="1" t="s">
        <v>129</v>
      </c>
      <c r="G9" s="5"/>
      <c r="I9" s="26"/>
    </row>
    <row r="10" spans="1:10" x14ac:dyDescent="0.6">
      <c r="F10"/>
      <c r="G10" s="23"/>
      <c r="H10"/>
      <c r="I10" s="2"/>
    </row>
    <row r="11" spans="1:10" x14ac:dyDescent="0.6">
      <c r="A11" s="19" t="s">
        <v>130</v>
      </c>
      <c r="B11" s="8" t="s">
        <v>0</v>
      </c>
      <c r="C11" s="8" t="s">
        <v>1</v>
      </c>
      <c r="F11" s="50" t="s">
        <v>0</v>
      </c>
      <c r="G11" s="50"/>
      <c r="H11" s="20" t="s">
        <v>130</v>
      </c>
      <c r="I11" s="51" t="s">
        <v>1</v>
      </c>
      <c r="J11" s="51"/>
    </row>
    <row r="12" spans="1:10" x14ac:dyDescent="0.6">
      <c r="A12" s="3" t="s">
        <v>6</v>
      </c>
      <c r="B12" s="2">
        <v>0</v>
      </c>
      <c r="C12" s="2">
        <v>2</v>
      </c>
      <c r="F12">
        <f>G12</f>
        <v>0</v>
      </c>
      <c r="G12" s="24">
        <v>0</v>
      </c>
      <c r="H12" s="21" t="s">
        <v>6</v>
      </c>
      <c r="I12" s="28">
        <v>2</v>
      </c>
      <c r="J12">
        <f>I12</f>
        <v>2</v>
      </c>
    </row>
    <row r="13" spans="1:10" x14ac:dyDescent="0.6">
      <c r="A13" s="3" t="s">
        <v>7</v>
      </c>
      <c r="B13" s="2">
        <v>1</v>
      </c>
      <c r="C13" s="2">
        <v>3</v>
      </c>
      <c r="F13">
        <f t="shared" ref="F13:F27" si="0">G13</f>
        <v>1</v>
      </c>
      <c r="G13" s="24">
        <v>1</v>
      </c>
      <c r="H13" s="21" t="s">
        <v>7</v>
      </c>
      <c r="I13" s="28">
        <v>3</v>
      </c>
      <c r="J13">
        <f t="shared" ref="J13:J27" si="1">I13</f>
        <v>3</v>
      </c>
    </row>
    <row r="14" spans="1:10" x14ac:dyDescent="0.6">
      <c r="A14" s="3" t="s">
        <v>8</v>
      </c>
      <c r="B14" s="2">
        <v>6</v>
      </c>
      <c r="C14" s="2">
        <v>6</v>
      </c>
      <c r="F14">
        <f t="shared" si="0"/>
        <v>6</v>
      </c>
      <c r="G14" s="24">
        <v>6</v>
      </c>
      <c r="H14" s="21" t="s">
        <v>8</v>
      </c>
      <c r="I14" s="28">
        <v>6</v>
      </c>
      <c r="J14">
        <f t="shared" si="1"/>
        <v>6</v>
      </c>
    </row>
    <row r="15" spans="1:10" x14ac:dyDescent="0.6">
      <c r="A15" s="3" t="s">
        <v>9</v>
      </c>
      <c r="B15" s="2">
        <v>11</v>
      </c>
      <c r="C15" s="2">
        <v>5</v>
      </c>
      <c r="F15">
        <f t="shared" si="0"/>
        <v>11</v>
      </c>
      <c r="G15" s="24">
        <v>11</v>
      </c>
      <c r="H15" s="21" t="s">
        <v>9</v>
      </c>
      <c r="I15" s="28">
        <v>5</v>
      </c>
      <c r="J15">
        <f t="shared" si="1"/>
        <v>5</v>
      </c>
    </row>
    <row r="16" spans="1:10" x14ac:dyDescent="0.6">
      <c r="A16" s="3" t="s">
        <v>10</v>
      </c>
      <c r="B16" s="2">
        <v>25</v>
      </c>
      <c r="C16" s="2">
        <v>8</v>
      </c>
      <c r="F16">
        <f t="shared" si="0"/>
        <v>25</v>
      </c>
      <c r="G16" s="24">
        <v>25</v>
      </c>
      <c r="H16" s="21" t="s">
        <v>10</v>
      </c>
      <c r="I16" s="28">
        <v>8</v>
      </c>
      <c r="J16">
        <f t="shared" si="1"/>
        <v>8</v>
      </c>
    </row>
    <row r="17" spans="1:10" x14ac:dyDescent="0.6">
      <c r="A17" s="3" t="s">
        <v>11</v>
      </c>
      <c r="B17" s="2">
        <v>25</v>
      </c>
      <c r="C17" s="2">
        <v>12</v>
      </c>
      <c r="F17">
        <f t="shared" si="0"/>
        <v>25</v>
      </c>
      <c r="G17" s="24">
        <v>25</v>
      </c>
      <c r="H17" s="21" t="s">
        <v>11</v>
      </c>
      <c r="I17" s="28">
        <v>12</v>
      </c>
      <c r="J17">
        <f t="shared" si="1"/>
        <v>12</v>
      </c>
    </row>
    <row r="18" spans="1:10" x14ac:dyDescent="0.6">
      <c r="A18" s="3" t="s">
        <v>12</v>
      </c>
      <c r="B18" s="2">
        <v>27</v>
      </c>
      <c r="C18" s="2">
        <v>8</v>
      </c>
      <c r="F18">
        <f t="shared" si="0"/>
        <v>27</v>
      </c>
      <c r="G18" s="24">
        <v>27</v>
      </c>
      <c r="H18" s="21" t="s">
        <v>12</v>
      </c>
      <c r="I18" s="28">
        <v>8</v>
      </c>
      <c r="J18">
        <f t="shared" si="1"/>
        <v>8</v>
      </c>
    </row>
    <row r="19" spans="1:10" x14ac:dyDescent="0.6">
      <c r="A19" s="3" t="s">
        <v>13</v>
      </c>
      <c r="B19" s="2">
        <v>31</v>
      </c>
      <c r="C19" s="2">
        <v>11</v>
      </c>
      <c r="F19">
        <f t="shared" si="0"/>
        <v>31</v>
      </c>
      <c r="G19" s="24">
        <v>31</v>
      </c>
      <c r="H19" s="21" t="s">
        <v>13</v>
      </c>
      <c r="I19" s="28">
        <v>11</v>
      </c>
      <c r="J19">
        <f t="shared" si="1"/>
        <v>11</v>
      </c>
    </row>
    <row r="20" spans="1:10" x14ac:dyDescent="0.6">
      <c r="A20" s="3" t="s">
        <v>14</v>
      </c>
      <c r="B20" s="2">
        <v>17</v>
      </c>
      <c r="C20" s="2">
        <v>7</v>
      </c>
      <c r="F20">
        <f t="shared" si="0"/>
        <v>17</v>
      </c>
      <c r="G20" s="24">
        <v>17</v>
      </c>
      <c r="H20" s="21" t="s">
        <v>14</v>
      </c>
      <c r="I20" s="28">
        <v>7</v>
      </c>
      <c r="J20">
        <f t="shared" si="1"/>
        <v>7</v>
      </c>
    </row>
    <row r="21" spans="1:10" x14ac:dyDescent="0.6">
      <c r="A21" s="3" t="s">
        <v>15</v>
      </c>
      <c r="B21" s="2">
        <v>26</v>
      </c>
      <c r="C21" s="2">
        <v>8</v>
      </c>
      <c r="F21">
        <f t="shared" si="0"/>
        <v>26</v>
      </c>
      <c r="G21" s="24">
        <v>26</v>
      </c>
      <c r="H21" s="21" t="s">
        <v>15</v>
      </c>
      <c r="I21" s="28">
        <v>8</v>
      </c>
      <c r="J21">
        <f t="shared" si="1"/>
        <v>8</v>
      </c>
    </row>
    <row r="22" spans="1:10" x14ac:dyDescent="0.6">
      <c r="A22" s="3" t="s">
        <v>16</v>
      </c>
      <c r="B22" s="2">
        <v>30</v>
      </c>
      <c r="C22" s="2">
        <v>15</v>
      </c>
      <c r="F22">
        <f t="shared" si="0"/>
        <v>30</v>
      </c>
      <c r="G22" s="24">
        <v>30</v>
      </c>
      <c r="H22" s="21" t="s">
        <v>16</v>
      </c>
      <c r="I22" s="28">
        <v>15</v>
      </c>
      <c r="J22">
        <f t="shared" si="1"/>
        <v>15</v>
      </c>
    </row>
    <row r="23" spans="1:10" x14ac:dyDescent="0.6">
      <c r="A23" s="3" t="s">
        <v>17</v>
      </c>
      <c r="B23" s="2">
        <v>34</v>
      </c>
      <c r="C23" s="2">
        <v>16</v>
      </c>
      <c r="F23">
        <f t="shared" si="0"/>
        <v>34</v>
      </c>
      <c r="G23" s="24">
        <v>34</v>
      </c>
      <c r="H23" s="21" t="s">
        <v>17</v>
      </c>
      <c r="I23" s="28">
        <v>16</v>
      </c>
      <c r="J23">
        <f t="shared" si="1"/>
        <v>16</v>
      </c>
    </row>
    <row r="24" spans="1:10" x14ac:dyDescent="0.6">
      <c r="A24" s="3" t="s">
        <v>18</v>
      </c>
      <c r="B24" s="2">
        <v>23</v>
      </c>
      <c r="C24" s="2">
        <v>16</v>
      </c>
      <c r="F24">
        <f t="shared" si="0"/>
        <v>23</v>
      </c>
      <c r="G24" s="24">
        <v>23</v>
      </c>
      <c r="H24" s="21" t="s">
        <v>18</v>
      </c>
      <c r="I24" s="28">
        <v>16</v>
      </c>
      <c r="J24">
        <f t="shared" si="1"/>
        <v>16</v>
      </c>
    </row>
    <row r="25" spans="1:10" x14ac:dyDescent="0.6">
      <c r="A25" s="3" t="s">
        <v>19</v>
      </c>
      <c r="B25" s="2">
        <v>17</v>
      </c>
      <c r="C25" s="2">
        <v>14</v>
      </c>
      <c r="F25">
        <f t="shared" si="0"/>
        <v>17</v>
      </c>
      <c r="G25" s="24">
        <v>17</v>
      </c>
      <c r="H25" s="21" t="s">
        <v>19</v>
      </c>
      <c r="I25" s="28">
        <v>14</v>
      </c>
      <c r="J25">
        <f t="shared" si="1"/>
        <v>14</v>
      </c>
    </row>
    <row r="26" spans="1:10" x14ac:dyDescent="0.6">
      <c r="A26" s="3" t="s">
        <v>20</v>
      </c>
      <c r="B26" s="2">
        <v>16</v>
      </c>
      <c r="C26" s="2">
        <v>9</v>
      </c>
      <c r="F26">
        <f t="shared" si="0"/>
        <v>16</v>
      </c>
      <c r="G26" s="24">
        <v>16</v>
      </c>
      <c r="H26" s="21" t="s">
        <v>20</v>
      </c>
      <c r="I26" s="28">
        <v>9</v>
      </c>
      <c r="J26">
        <f t="shared" si="1"/>
        <v>9</v>
      </c>
    </row>
    <row r="27" spans="1:10" x14ac:dyDescent="0.6">
      <c r="A27" s="3" t="s">
        <v>21</v>
      </c>
      <c r="B27" s="2">
        <v>20</v>
      </c>
      <c r="C27" s="2">
        <v>13</v>
      </c>
      <c r="F27">
        <f t="shared" si="0"/>
        <v>20</v>
      </c>
      <c r="G27" s="24">
        <v>20</v>
      </c>
      <c r="H27" s="21" t="s">
        <v>21</v>
      </c>
      <c r="I27" s="28">
        <v>13</v>
      </c>
      <c r="J27">
        <f t="shared" si="1"/>
        <v>13</v>
      </c>
    </row>
  </sheetData>
  <mergeCells count="2">
    <mergeCell ref="F11:G11"/>
    <mergeCell ref="I11:J11"/>
  </mergeCells>
  <conditionalFormatting sqref="F12:F27">
    <cfRule type="dataBar" priority="3">
      <dataBar showValue="0">
        <cfvo type="min"/>
        <cfvo type="formula" val="MAX($B$12:$C$27)"/>
        <color theme="4"/>
      </dataBar>
      <extLst>
        <ext xmlns:x14="http://schemas.microsoft.com/office/spreadsheetml/2009/9/main" uri="{B025F937-C7B1-47D3-B67F-A62EFF666E3E}">
          <x14:id>{F53079DE-2948-470F-8A15-65D3AD26ACBD}</x14:id>
        </ext>
      </extLst>
    </cfRule>
  </conditionalFormatting>
  <conditionalFormatting sqref="J12:J27">
    <cfRule type="dataBar" priority="1">
      <dataBar showValue="0">
        <cfvo type="min"/>
        <cfvo type="formula" val="MAX($B$12:$C$27)"/>
        <color theme="5"/>
      </dataBar>
      <extLst>
        <ext xmlns:x14="http://schemas.microsoft.com/office/spreadsheetml/2009/9/main" uri="{B025F937-C7B1-47D3-B67F-A62EFF666E3E}">
          <x14:id>{EF2AA872-C353-478B-8C1F-15438E53F3B5}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53079DE-2948-470F-8A15-65D3AD26ACBD}">
            <x14:dataBar minLength="0" maxLength="100" gradient="0" direction="rightToLeft">
              <x14:cfvo type="autoMin"/>
              <x14:cfvo type="formula">
                <xm:f>MAX($B$12:$C$27)</xm:f>
              </x14:cfvo>
              <x14:negativeFillColor rgb="FFFF0000"/>
              <x14:axisColor rgb="FF000000"/>
            </x14:dataBar>
          </x14:cfRule>
          <xm:sqref>F12:F27</xm:sqref>
        </x14:conditionalFormatting>
        <x14:conditionalFormatting xmlns:xm="http://schemas.microsoft.com/office/excel/2006/main">
          <x14:cfRule type="dataBar" id="{EF2AA872-C353-478B-8C1F-15438E53F3B5}">
            <x14:dataBar minLength="0" maxLength="100" gradient="0" direction="leftToRight">
              <x14:cfvo type="autoMin"/>
              <x14:cfvo type="formula">
                <xm:f>MAX($B$12:$C$27)</xm:f>
              </x14:cfvo>
              <x14:negativeFillColor rgb="FFFF0000"/>
              <x14:axisColor rgb="FF000000"/>
            </x14:dataBar>
          </x14:cfRule>
          <xm:sqref>J12:J27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00F83-E221-4B67-B156-C8365EBD2172}">
  <dimension ref="A1:P237"/>
  <sheetViews>
    <sheetView zoomScale="110" zoomScaleNormal="110" workbookViewId="0">
      <pane ySplit="1" topLeftCell="A6" activePane="bottomLeft" state="frozen"/>
      <selection activeCell="A2" sqref="A2"/>
      <selection pane="bottomLeft" activeCell="D11" sqref="D11"/>
    </sheetView>
  </sheetViews>
  <sheetFormatPr defaultColWidth="12.15625" defaultRowHeight="16.5" x14ac:dyDescent="0.6"/>
  <sheetData>
    <row r="1" spans="1:16" s="4" customFormat="1" ht="36" x14ac:dyDescent="1.25">
      <c r="A1" s="4" t="s">
        <v>122</v>
      </c>
    </row>
    <row r="2" spans="1:16" x14ac:dyDescent="0.6">
      <c r="A2" t="s">
        <v>131</v>
      </c>
    </row>
    <row r="3" spans="1:16" x14ac:dyDescent="0.6">
      <c r="A3" t="s">
        <v>132</v>
      </c>
    </row>
    <row r="5" spans="1:16" s="1" customFormat="1" ht="27" x14ac:dyDescent="0.95">
      <c r="A5" s="1" t="s">
        <v>171</v>
      </c>
    </row>
    <row r="6" spans="1:16" x14ac:dyDescent="0.6">
      <c r="A6" s="15" t="s">
        <v>172</v>
      </c>
    </row>
    <row r="7" spans="1:16" x14ac:dyDescent="0.6">
      <c r="A7" s="15"/>
    </row>
    <row r="8" spans="1:16" s="1" customFormat="1" ht="27" x14ac:dyDescent="0.95">
      <c r="A8" s="1" t="s">
        <v>133</v>
      </c>
    </row>
    <row r="10" spans="1:16" s="31" customFormat="1" ht="33" x14ac:dyDescent="0.6">
      <c r="A10" s="31" t="s">
        <v>134</v>
      </c>
      <c r="B10" s="31" t="s">
        <v>173</v>
      </c>
      <c r="C10" s="32" t="s">
        <v>135</v>
      </c>
      <c r="D10" s="32" t="s">
        <v>174</v>
      </c>
      <c r="E10" s="32" t="s">
        <v>137</v>
      </c>
      <c r="F10" s="32" t="s">
        <v>175</v>
      </c>
      <c r="G10" s="32" t="s">
        <v>173</v>
      </c>
      <c r="H10" s="32" t="s">
        <v>136</v>
      </c>
      <c r="I10" s="32" t="s">
        <v>174</v>
      </c>
      <c r="J10" s="32" t="s">
        <v>138</v>
      </c>
      <c r="K10" s="31" t="s">
        <v>175</v>
      </c>
      <c r="M10" s="32"/>
      <c r="N10" s="32"/>
      <c r="O10" s="32"/>
      <c r="P10" s="32"/>
    </row>
    <row r="11" spans="1:16" x14ac:dyDescent="0.6">
      <c r="A11" s="3" t="s">
        <v>6</v>
      </c>
      <c r="B11" s="48">
        <f>50000-C11</f>
        <v>37240.800000000003</v>
      </c>
      <c r="C11" s="30">
        <v>12759.2</v>
      </c>
      <c r="D11" s="48">
        <v>20000</v>
      </c>
      <c r="E11" s="30">
        <v>11480</v>
      </c>
      <c r="F11" s="30">
        <f>50000-E11</f>
        <v>38520</v>
      </c>
      <c r="G11" s="30">
        <f>50000-H11</f>
        <v>33861.25</v>
      </c>
      <c r="H11" s="30">
        <v>16138.75</v>
      </c>
      <c r="I11" s="30">
        <v>10000</v>
      </c>
      <c r="J11" s="30">
        <v>17892.5</v>
      </c>
      <c r="K11" s="34">
        <f>50000-J11</f>
        <v>32107.5</v>
      </c>
      <c r="L11" s="48"/>
      <c r="M11" s="48"/>
      <c r="N11" s="36"/>
      <c r="O11" s="36"/>
      <c r="P11" s="36"/>
    </row>
    <row r="12" spans="1:16" x14ac:dyDescent="0.6">
      <c r="A12" s="3" t="s">
        <v>7</v>
      </c>
      <c r="B12" s="48">
        <f t="shared" ref="B12:B27" si="0">50000-C12</f>
        <v>36700.800000000003</v>
      </c>
      <c r="C12" s="30">
        <v>13299.2</v>
      </c>
      <c r="D12" s="48">
        <v>20000</v>
      </c>
      <c r="E12" s="30">
        <v>15504.800000000001</v>
      </c>
      <c r="F12" s="30">
        <f t="shared" ref="F12:F27" si="1">50000-E12</f>
        <v>34495.199999999997</v>
      </c>
      <c r="G12" s="30">
        <f t="shared" ref="G12:G27" si="2">50000-H12</f>
        <v>32186.25</v>
      </c>
      <c r="H12" s="30">
        <v>17813.75</v>
      </c>
      <c r="I12" s="30">
        <v>10000</v>
      </c>
      <c r="J12" s="30">
        <v>20111.25</v>
      </c>
      <c r="K12" s="34">
        <f t="shared" ref="K12:K27" si="3">50000-J12</f>
        <v>29888.75</v>
      </c>
      <c r="L12" s="48"/>
      <c r="M12" s="48"/>
      <c r="N12" s="36"/>
      <c r="O12" s="36"/>
      <c r="P12" s="36"/>
    </row>
    <row r="13" spans="1:16" x14ac:dyDescent="0.6">
      <c r="A13" s="3" t="s">
        <v>8</v>
      </c>
      <c r="B13" s="48">
        <f t="shared" si="0"/>
        <v>36001.599999999999</v>
      </c>
      <c r="C13" s="30">
        <v>13998.400000000001</v>
      </c>
      <c r="D13" s="48">
        <v>20000</v>
      </c>
      <c r="E13" s="30">
        <v>15617.6</v>
      </c>
      <c r="F13" s="30">
        <f t="shared" si="1"/>
        <v>34382.400000000001</v>
      </c>
      <c r="G13" s="30">
        <f t="shared" si="2"/>
        <v>28885</v>
      </c>
      <c r="H13" s="30">
        <v>21115</v>
      </c>
      <c r="I13" s="30">
        <v>10000</v>
      </c>
      <c r="J13" s="30">
        <v>19167.5</v>
      </c>
      <c r="K13" s="34">
        <f t="shared" si="3"/>
        <v>30832.5</v>
      </c>
      <c r="L13" s="48"/>
      <c r="M13" s="48"/>
      <c r="N13" s="36"/>
      <c r="O13" s="36"/>
      <c r="P13" s="36"/>
    </row>
    <row r="14" spans="1:16" x14ac:dyDescent="0.6">
      <c r="A14" s="3" t="s">
        <v>9</v>
      </c>
      <c r="B14" s="48">
        <f t="shared" si="0"/>
        <v>29705.599999999999</v>
      </c>
      <c r="C14" s="30">
        <v>20294.400000000001</v>
      </c>
      <c r="D14" s="48">
        <v>20000</v>
      </c>
      <c r="E14" s="30">
        <v>18588</v>
      </c>
      <c r="F14" s="30">
        <f t="shared" si="1"/>
        <v>31412</v>
      </c>
      <c r="G14" s="30">
        <f t="shared" si="2"/>
        <v>20843.75</v>
      </c>
      <c r="H14" s="30">
        <v>29156.25</v>
      </c>
      <c r="I14" s="30">
        <v>10000</v>
      </c>
      <c r="J14" s="30">
        <v>29947.5</v>
      </c>
      <c r="K14" s="34">
        <f t="shared" si="3"/>
        <v>20052.5</v>
      </c>
      <c r="L14" s="48"/>
      <c r="M14" s="48"/>
      <c r="N14" s="36"/>
      <c r="O14" s="36"/>
      <c r="P14" s="36"/>
    </row>
    <row r="15" spans="1:16" x14ac:dyDescent="0.6">
      <c r="A15" s="3" t="s">
        <v>10</v>
      </c>
      <c r="B15" s="48">
        <f t="shared" si="0"/>
        <v>30500</v>
      </c>
      <c r="C15" s="30">
        <v>19500</v>
      </c>
      <c r="D15" s="48">
        <v>20000</v>
      </c>
      <c r="E15" s="30">
        <v>16704</v>
      </c>
      <c r="F15" s="30">
        <f t="shared" si="1"/>
        <v>33296</v>
      </c>
      <c r="G15" s="30">
        <f t="shared" si="2"/>
        <v>20830</v>
      </c>
      <c r="H15" s="30">
        <v>29170</v>
      </c>
      <c r="I15" s="30">
        <v>10000</v>
      </c>
      <c r="J15" s="30">
        <v>32203.75</v>
      </c>
      <c r="K15" s="34">
        <f t="shared" si="3"/>
        <v>17796.25</v>
      </c>
      <c r="L15" s="48"/>
      <c r="M15" s="48"/>
      <c r="N15" s="36"/>
      <c r="O15" s="36"/>
      <c r="P15" s="36"/>
    </row>
    <row r="16" spans="1:16" x14ac:dyDescent="0.6">
      <c r="A16" s="3" t="s">
        <v>11</v>
      </c>
      <c r="B16" s="48">
        <f t="shared" si="0"/>
        <v>27076</v>
      </c>
      <c r="C16" s="30">
        <v>22924</v>
      </c>
      <c r="D16" s="48">
        <v>20000</v>
      </c>
      <c r="E16" s="30">
        <v>22100</v>
      </c>
      <c r="F16" s="30">
        <f t="shared" si="1"/>
        <v>27900</v>
      </c>
      <c r="G16" s="30">
        <f t="shared" si="2"/>
        <v>22762.5</v>
      </c>
      <c r="H16" s="30">
        <v>27237.5</v>
      </c>
      <c r="I16" s="30">
        <v>10000</v>
      </c>
      <c r="J16" s="30">
        <v>35282.5</v>
      </c>
      <c r="K16" s="34">
        <f t="shared" si="3"/>
        <v>14717.5</v>
      </c>
      <c r="L16" s="48"/>
      <c r="M16" s="48"/>
      <c r="N16" s="36"/>
      <c r="O16" s="36"/>
      <c r="P16" s="36"/>
    </row>
    <row r="17" spans="1:16" x14ac:dyDescent="0.6">
      <c r="A17" s="3" t="s">
        <v>12</v>
      </c>
      <c r="B17" s="48">
        <f t="shared" si="0"/>
        <v>30676.799999999999</v>
      </c>
      <c r="C17" s="30">
        <v>19323.2</v>
      </c>
      <c r="D17" s="48">
        <v>20000</v>
      </c>
      <c r="E17" s="30">
        <v>20911.2</v>
      </c>
      <c r="F17" s="30">
        <f t="shared" si="1"/>
        <v>29088.799999999999</v>
      </c>
      <c r="G17" s="30">
        <f t="shared" si="2"/>
        <v>17140</v>
      </c>
      <c r="H17" s="30">
        <v>32860</v>
      </c>
      <c r="I17" s="30">
        <v>10000</v>
      </c>
      <c r="J17" s="30">
        <v>30912.5</v>
      </c>
      <c r="K17" s="34">
        <f t="shared" si="3"/>
        <v>19087.5</v>
      </c>
      <c r="L17" s="48"/>
      <c r="M17" s="48"/>
      <c r="N17" s="36"/>
      <c r="O17" s="36"/>
      <c r="P17" s="36"/>
    </row>
    <row r="18" spans="1:16" x14ac:dyDescent="0.6">
      <c r="A18" s="3" t="s">
        <v>13</v>
      </c>
      <c r="B18" s="48">
        <f t="shared" si="0"/>
        <v>31965.599999999999</v>
      </c>
      <c r="C18" s="30">
        <v>18034.400000000001</v>
      </c>
      <c r="D18" s="48">
        <v>20000</v>
      </c>
      <c r="E18" s="30">
        <v>22292</v>
      </c>
      <c r="F18" s="30">
        <f t="shared" si="1"/>
        <v>27708</v>
      </c>
      <c r="G18" s="30">
        <f t="shared" si="2"/>
        <v>17861.25</v>
      </c>
      <c r="H18" s="30">
        <v>32138.75</v>
      </c>
      <c r="I18" s="30">
        <v>10000</v>
      </c>
      <c r="J18" s="30">
        <v>27260</v>
      </c>
      <c r="K18" s="34">
        <f t="shared" si="3"/>
        <v>22740</v>
      </c>
      <c r="L18" s="48"/>
      <c r="M18" s="48"/>
      <c r="N18" s="36"/>
      <c r="O18" s="36"/>
      <c r="P18" s="36"/>
    </row>
    <row r="19" spans="1:16" x14ac:dyDescent="0.6">
      <c r="A19" s="3" t="s">
        <v>14</v>
      </c>
      <c r="B19" s="48">
        <f t="shared" si="0"/>
        <v>26689.599999999999</v>
      </c>
      <c r="C19" s="30">
        <v>23310.400000000001</v>
      </c>
      <c r="D19" s="48">
        <v>20000</v>
      </c>
      <c r="E19" s="30">
        <v>21104</v>
      </c>
      <c r="F19" s="30">
        <f t="shared" si="1"/>
        <v>28896</v>
      </c>
      <c r="G19" s="30">
        <f t="shared" si="2"/>
        <v>24040</v>
      </c>
      <c r="H19" s="30">
        <v>25960</v>
      </c>
      <c r="I19" s="30">
        <v>10000</v>
      </c>
      <c r="J19" s="30">
        <v>36357.5</v>
      </c>
      <c r="K19" s="34">
        <f t="shared" si="3"/>
        <v>13642.5</v>
      </c>
      <c r="L19" s="48"/>
      <c r="M19" s="48"/>
      <c r="N19" s="36"/>
      <c r="O19" s="36"/>
      <c r="P19" s="36"/>
    </row>
    <row r="20" spans="1:16" x14ac:dyDescent="0.6">
      <c r="A20" s="3" t="s">
        <v>15</v>
      </c>
      <c r="B20" s="48">
        <f t="shared" si="0"/>
        <v>21500</v>
      </c>
      <c r="C20" s="30">
        <v>28500</v>
      </c>
      <c r="D20" s="48">
        <v>20000</v>
      </c>
      <c r="E20" s="30">
        <v>30864.800000000003</v>
      </c>
      <c r="F20" s="30">
        <f t="shared" si="1"/>
        <v>19135.199999999997</v>
      </c>
      <c r="G20" s="30">
        <f t="shared" si="2"/>
        <v>2482.5</v>
      </c>
      <c r="H20" s="30">
        <v>47517.5</v>
      </c>
      <c r="I20" s="30">
        <v>10000</v>
      </c>
      <c r="J20" s="30">
        <v>42581.25</v>
      </c>
      <c r="K20" s="34">
        <f t="shared" si="3"/>
        <v>7418.75</v>
      </c>
      <c r="L20" s="48"/>
      <c r="M20" s="48"/>
      <c r="N20" s="36"/>
      <c r="O20" s="36"/>
      <c r="P20" s="36"/>
    </row>
    <row r="21" spans="1:16" x14ac:dyDescent="0.6">
      <c r="A21" s="3" t="s">
        <v>16</v>
      </c>
      <c r="B21" s="48">
        <f t="shared" si="0"/>
        <v>20505.599999999999</v>
      </c>
      <c r="C21" s="30">
        <v>29494.400000000001</v>
      </c>
      <c r="D21" s="48">
        <v>20000</v>
      </c>
      <c r="E21" s="30">
        <v>25033.600000000002</v>
      </c>
      <c r="F21" s="30">
        <f t="shared" si="1"/>
        <v>24966.399999999998</v>
      </c>
      <c r="G21" s="30">
        <f t="shared" si="2"/>
        <v>3847.5</v>
      </c>
      <c r="H21" s="30">
        <v>46152.5</v>
      </c>
      <c r="I21" s="30">
        <v>10000</v>
      </c>
      <c r="J21" s="30">
        <v>42892.5</v>
      </c>
      <c r="K21" s="34">
        <f t="shared" si="3"/>
        <v>7107.5</v>
      </c>
      <c r="L21" s="48"/>
      <c r="M21" s="48"/>
      <c r="N21" s="36"/>
      <c r="O21" s="36"/>
      <c r="P21" s="36"/>
    </row>
    <row r="22" spans="1:16" x14ac:dyDescent="0.6">
      <c r="A22" t="s">
        <v>17</v>
      </c>
      <c r="B22" s="48">
        <f t="shared" si="0"/>
        <v>23948</v>
      </c>
      <c r="C22" s="30">
        <v>26052</v>
      </c>
      <c r="D22" s="48">
        <v>20000</v>
      </c>
      <c r="E22" s="30">
        <v>25685.600000000002</v>
      </c>
      <c r="F22" s="30">
        <f t="shared" si="1"/>
        <v>24314.399999999998</v>
      </c>
      <c r="G22" s="30">
        <f t="shared" si="2"/>
        <v>7706.25</v>
      </c>
      <c r="H22" s="30">
        <v>42293.75</v>
      </c>
      <c r="I22" s="30">
        <v>10000</v>
      </c>
      <c r="J22" s="30">
        <v>44886.25</v>
      </c>
      <c r="K22" s="34">
        <f t="shared" si="3"/>
        <v>5113.75</v>
      </c>
      <c r="L22" s="48"/>
      <c r="M22" s="48"/>
      <c r="N22" s="36"/>
      <c r="O22" s="36"/>
      <c r="P22" s="36"/>
    </row>
    <row r="23" spans="1:16" x14ac:dyDescent="0.6">
      <c r="A23" t="s">
        <v>18</v>
      </c>
      <c r="B23" s="48">
        <f t="shared" si="0"/>
        <v>22658.399999999998</v>
      </c>
      <c r="C23" s="30">
        <v>27341.600000000002</v>
      </c>
      <c r="D23" s="48">
        <v>20000</v>
      </c>
      <c r="E23" s="30">
        <v>26212</v>
      </c>
      <c r="F23" s="30">
        <f t="shared" si="1"/>
        <v>23788</v>
      </c>
      <c r="G23" s="30">
        <f t="shared" si="2"/>
        <v>11898.75</v>
      </c>
      <c r="H23" s="30">
        <v>38101.25</v>
      </c>
      <c r="I23" s="30">
        <v>10000</v>
      </c>
      <c r="J23" s="30">
        <v>46638.75</v>
      </c>
      <c r="K23" s="34">
        <f t="shared" si="3"/>
        <v>3361.25</v>
      </c>
      <c r="L23" s="48"/>
      <c r="M23" s="48"/>
      <c r="N23" s="36"/>
      <c r="O23" s="36"/>
      <c r="P23" s="36"/>
    </row>
    <row r="24" spans="1:16" x14ac:dyDescent="0.6">
      <c r="A24" t="s">
        <v>19</v>
      </c>
      <c r="B24" s="48">
        <f t="shared" si="0"/>
        <v>21928</v>
      </c>
      <c r="C24" s="30">
        <v>28072</v>
      </c>
      <c r="D24" s="48">
        <v>20000</v>
      </c>
      <c r="E24" s="30">
        <v>28410.400000000001</v>
      </c>
      <c r="F24" s="30">
        <f t="shared" si="1"/>
        <v>21589.599999999999</v>
      </c>
      <c r="G24" s="30">
        <f t="shared" si="2"/>
        <v>958.75</v>
      </c>
      <c r="H24" s="30">
        <v>49041.25</v>
      </c>
      <c r="I24" s="30">
        <v>10000</v>
      </c>
      <c r="J24" s="30">
        <v>48910</v>
      </c>
      <c r="K24" s="34">
        <f t="shared" si="3"/>
        <v>1090</v>
      </c>
      <c r="L24" s="48"/>
      <c r="M24" s="48"/>
      <c r="N24" s="36"/>
      <c r="O24" s="36"/>
      <c r="P24" s="36"/>
    </row>
    <row r="25" spans="1:16" x14ac:dyDescent="0.6">
      <c r="A25" t="s">
        <v>20</v>
      </c>
      <c r="B25" s="48">
        <f t="shared" si="0"/>
        <v>29173.599999999999</v>
      </c>
      <c r="C25" s="30">
        <v>20826.400000000001</v>
      </c>
      <c r="D25" s="48">
        <v>20000</v>
      </c>
      <c r="E25" s="30">
        <v>17939.2</v>
      </c>
      <c r="F25" s="30">
        <f t="shared" si="1"/>
        <v>32060.799999999999</v>
      </c>
      <c r="G25" s="30">
        <f t="shared" si="2"/>
        <v>6618.75</v>
      </c>
      <c r="H25" s="30">
        <v>43381.25</v>
      </c>
      <c r="I25" s="30">
        <v>10000</v>
      </c>
      <c r="J25" s="30">
        <v>43723.75</v>
      </c>
      <c r="K25" s="34">
        <f t="shared" si="3"/>
        <v>6276.25</v>
      </c>
      <c r="L25" s="48"/>
      <c r="M25" s="48"/>
      <c r="N25" s="36"/>
      <c r="O25" s="36"/>
      <c r="P25" s="36"/>
    </row>
    <row r="26" spans="1:16" x14ac:dyDescent="0.6">
      <c r="A26" t="s">
        <v>139</v>
      </c>
      <c r="B26" s="48">
        <f t="shared" si="0"/>
        <v>31522.399999999998</v>
      </c>
      <c r="C26" s="30">
        <v>18477.600000000002</v>
      </c>
      <c r="D26" s="48">
        <v>20000</v>
      </c>
      <c r="E26" s="30">
        <v>21420.800000000003</v>
      </c>
      <c r="F26" s="30">
        <f t="shared" si="1"/>
        <v>28579.199999999997</v>
      </c>
      <c r="G26" s="30">
        <f t="shared" si="2"/>
        <v>7930</v>
      </c>
      <c r="H26" s="30">
        <v>42070</v>
      </c>
      <c r="I26" s="30">
        <v>10000</v>
      </c>
      <c r="J26" s="30">
        <v>39965</v>
      </c>
      <c r="K26" s="34">
        <f t="shared" si="3"/>
        <v>10035</v>
      </c>
      <c r="L26" s="48"/>
      <c r="M26" s="48"/>
      <c r="N26" s="36"/>
      <c r="O26" s="36"/>
      <c r="P26" s="36"/>
    </row>
    <row r="27" spans="1:16" x14ac:dyDescent="0.6">
      <c r="A27" t="s">
        <v>142</v>
      </c>
      <c r="B27" s="48">
        <f t="shared" si="0"/>
        <v>36933.599999999999</v>
      </c>
      <c r="C27" s="30">
        <v>13066.400000000001</v>
      </c>
      <c r="D27" s="48">
        <v>20000</v>
      </c>
      <c r="E27" s="30">
        <v>15630.400000000001</v>
      </c>
      <c r="F27" s="30">
        <f t="shared" si="1"/>
        <v>34369.599999999999</v>
      </c>
      <c r="G27" s="30">
        <f t="shared" si="2"/>
        <v>25893.75</v>
      </c>
      <c r="H27" s="30">
        <v>24106.25</v>
      </c>
      <c r="I27" s="30">
        <v>10000</v>
      </c>
      <c r="J27" s="30">
        <v>29567.5</v>
      </c>
      <c r="K27" s="34">
        <f t="shared" si="3"/>
        <v>20432.5</v>
      </c>
      <c r="L27" s="48"/>
      <c r="M27" s="48"/>
      <c r="N27" s="36"/>
      <c r="O27" s="36"/>
      <c r="P27" s="36"/>
    </row>
    <row r="28" spans="1:16" x14ac:dyDescent="0.6">
      <c r="C28" s="30"/>
      <c r="D28" s="30"/>
      <c r="E28" s="30"/>
      <c r="F28" s="30"/>
      <c r="G28" s="30"/>
      <c r="H28" s="30"/>
      <c r="I28" s="30"/>
      <c r="J28" s="30"/>
      <c r="M28" s="30"/>
      <c r="N28" s="30"/>
      <c r="O28" s="30"/>
      <c r="P28" s="30"/>
    </row>
    <row r="29" spans="1:16" x14ac:dyDescent="0.6">
      <c r="A29" t="s">
        <v>86</v>
      </c>
      <c r="C29" s="30">
        <f>MAX(C11:C27)</f>
        <v>29494.400000000001</v>
      </c>
      <c r="D29" s="30"/>
      <c r="E29" s="30">
        <f t="shared" ref="E29:J29" si="4">MAX(E11:E27)</f>
        <v>30864.800000000003</v>
      </c>
      <c r="F29" s="30"/>
      <c r="G29" s="30"/>
      <c r="H29" s="30">
        <f t="shared" si="4"/>
        <v>49041.25</v>
      </c>
      <c r="I29" s="30"/>
      <c r="J29" s="30">
        <f t="shared" si="4"/>
        <v>48910</v>
      </c>
      <c r="M29" s="30"/>
      <c r="N29" s="30"/>
      <c r="O29" s="30"/>
      <c r="P29" s="30"/>
    </row>
    <row r="30" spans="1:16" x14ac:dyDescent="0.6">
      <c r="A30" t="s">
        <v>147</v>
      </c>
      <c r="C30" s="34">
        <f>SUM(C11:C27)</f>
        <v>355273.60000000003</v>
      </c>
      <c r="D30" s="34"/>
      <c r="E30" s="34">
        <f t="shared" ref="E30:J30" si="5">SUM(E11:E27)</f>
        <v>355498.4</v>
      </c>
      <c r="F30" s="34"/>
      <c r="G30" s="34"/>
      <c r="H30" s="34">
        <f t="shared" si="5"/>
        <v>564253.75</v>
      </c>
      <c r="I30" s="34"/>
      <c r="J30" s="34">
        <f t="shared" si="5"/>
        <v>588300</v>
      </c>
      <c r="M30" s="36"/>
      <c r="N30" s="36"/>
      <c r="O30" s="36"/>
      <c r="P30" s="36"/>
    </row>
    <row r="31" spans="1:16" x14ac:dyDescent="0.6">
      <c r="C31" s="35">
        <f>SUM(C30:E30)</f>
        <v>710772</v>
      </c>
      <c r="D31" s="35"/>
      <c r="E31" s="35"/>
      <c r="F31" s="35"/>
      <c r="G31" s="35"/>
      <c r="H31" s="35">
        <f>SUM(H30:K30)</f>
        <v>1152553.75</v>
      </c>
      <c r="I31" s="35"/>
      <c r="J31" s="34"/>
      <c r="M31" s="37"/>
      <c r="N31" s="36"/>
      <c r="O31" s="37"/>
      <c r="P31" s="36"/>
    </row>
    <row r="33" spans="1:6" s="1" customFormat="1" ht="27" x14ac:dyDescent="0.95">
      <c r="A33" s="1" t="s">
        <v>146</v>
      </c>
    </row>
    <row r="34" spans="1:6" x14ac:dyDescent="0.6">
      <c r="A34" t="s">
        <v>167</v>
      </c>
    </row>
    <row r="35" spans="1:6" x14ac:dyDescent="0.6">
      <c r="A35" s="15" t="s">
        <v>168</v>
      </c>
    </row>
    <row r="36" spans="1:6" x14ac:dyDescent="0.6">
      <c r="A36" s="15"/>
    </row>
    <row r="37" spans="1:6" s="33" customFormat="1" x14ac:dyDescent="0.6">
      <c r="A37" s="31" t="s">
        <v>134</v>
      </c>
      <c r="B37" s="32" t="s">
        <v>135</v>
      </c>
      <c r="C37" s="32" t="s">
        <v>137</v>
      </c>
      <c r="D37" s="32" t="s">
        <v>136</v>
      </c>
      <c r="E37" s="32" t="s">
        <v>138</v>
      </c>
      <c r="F37" s="27" t="s">
        <v>166</v>
      </c>
    </row>
    <row r="38" spans="1:6" x14ac:dyDescent="0.6">
      <c r="A38" s="3" t="s">
        <v>6</v>
      </c>
      <c r="B38" s="30">
        <f t="shared" ref="B38:B54" si="6">C11*-1</f>
        <v>-12759.2</v>
      </c>
      <c r="C38" s="30">
        <f t="shared" ref="C38:C54" si="7">E11</f>
        <v>11480</v>
      </c>
      <c r="D38" s="30">
        <f t="shared" ref="D38:D54" si="8">H11*-1</f>
        <v>-16138.75</v>
      </c>
      <c r="E38" s="30">
        <v>14314</v>
      </c>
      <c r="F38" s="30">
        <v>1</v>
      </c>
    </row>
    <row r="39" spans="1:6" x14ac:dyDescent="0.6">
      <c r="A39" s="3" t="s">
        <v>7</v>
      </c>
      <c r="B39" s="30">
        <f t="shared" si="6"/>
        <v>-13299.2</v>
      </c>
      <c r="C39" s="30">
        <f t="shared" si="7"/>
        <v>15504.800000000001</v>
      </c>
      <c r="D39" s="30">
        <f t="shared" si="8"/>
        <v>-17813.75</v>
      </c>
      <c r="E39" s="30">
        <v>16089</v>
      </c>
      <c r="F39" s="30">
        <v>2</v>
      </c>
    </row>
    <row r="40" spans="1:6" x14ac:dyDescent="0.6">
      <c r="A40" s="3" t="s">
        <v>8</v>
      </c>
      <c r="B40" s="30">
        <f t="shared" si="6"/>
        <v>-13998.400000000001</v>
      </c>
      <c r="C40" s="30">
        <f t="shared" si="7"/>
        <v>15617.6</v>
      </c>
      <c r="D40" s="30">
        <f t="shared" si="8"/>
        <v>-21115</v>
      </c>
      <c r="E40" s="30">
        <v>15334</v>
      </c>
      <c r="F40" s="30">
        <v>3</v>
      </c>
    </row>
    <row r="41" spans="1:6" x14ac:dyDescent="0.6">
      <c r="A41" s="3" t="s">
        <v>9</v>
      </c>
      <c r="B41" s="30">
        <f t="shared" si="6"/>
        <v>-20294.400000000001</v>
      </c>
      <c r="C41" s="30">
        <f t="shared" si="7"/>
        <v>18588</v>
      </c>
      <c r="D41" s="30">
        <f t="shared" si="8"/>
        <v>-29156.25</v>
      </c>
      <c r="E41" s="30">
        <v>23958</v>
      </c>
      <c r="F41" s="30">
        <v>4</v>
      </c>
    </row>
    <row r="42" spans="1:6" x14ac:dyDescent="0.6">
      <c r="A42" s="3" t="s">
        <v>10</v>
      </c>
      <c r="B42" s="30">
        <f t="shared" si="6"/>
        <v>-19500</v>
      </c>
      <c r="C42" s="30">
        <f t="shared" si="7"/>
        <v>16704</v>
      </c>
      <c r="D42" s="30">
        <f t="shared" si="8"/>
        <v>-29170</v>
      </c>
      <c r="E42" s="30">
        <v>25763</v>
      </c>
      <c r="F42" s="30">
        <v>5</v>
      </c>
    </row>
    <row r="43" spans="1:6" x14ac:dyDescent="0.6">
      <c r="A43" s="3" t="s">
        <v>11</v>
      </c>
      <c r="B43" s="30">
        <f t="shared" si="6"/>
        <v>-22924</v>
      </c>
      <c r="C43" s="30">
        <f t="shared" si="7"/>
        <v>22100</v>
      </c>
      <c r="D43" s="30">
        <f t="shared" si="8"/>
        <v>-27237.5</v>
      </c>
      <c r="E43" s="30">
        <v>28226</v>
      </c>
      <c r="F43" s="30">
        <v>6</v>
      </c>
    </row>
    <row r="44" spans="1:6" x14ac:dyDescent="0.6">
      <c r="A44" s="3" t="s">
        <v>12</v>
      </c>
      <c r="B44" s="30">
        <f t="shared" si="6"/>
        <v>-19323.2</v>
      </c>
      <c r="C44" s="30">
        <f t="shared" si="7"/>
        <v>20911.2</v>
      </c>
      <c r="D44" s="30">
        <f t="shared" si="8"/>
        <v>-32860</v>
      </c>
      <c r="E44" s="30">
        <v>24730</v>
      </c>
      <c r="F44" s="30">
        <v>7</v>
      </c>
    </row>
    <row r="45" spans="1:6" x14ac:dyDescent="0.6">
      <c r="A45" s="3" t="s">
        <v>13</v>
      </c>
      <c r="B45" s="30">
        <f t="shared" si="6"/>
        <v>-18034.400000000001</v>
      </c>
      <c r="C45" s="30">
        <f t="shared" si="7"/>
        <v>22292</v>
      </c>
      <c r="D45" s="30">
        <f t="shared" si="8"/>
        <v>-32138.75</v>
      </c>
      <c r="E45" s="30">
        <v>21808</v>
      </c>
      <c r="F45" s="30">
        <v>8</v>
      </c>
    </row>
    <row r="46" spans="1:6" x14ac:dyDescent="0.6">
      <c r="A46" s="3" t="s">
        <v>14</v>
      </c>
      <c r="B46" s="30">
        <f t="shared" si="6"/>
        <v>-23310.400000000001</v>
      </c>
      <c r="C46" s="30">
        <f t="shared" si="7"/>
        <v>21104</v>
      </c>
      <c r="D46" s="30">
        <f t="shared" si="8"/>
        <v>-25960</v>
      </c>
      <c r="E46" s="30">
        <v>29086</v>
      </c>
      <c r="F46" s="30">
        <v>9</v>
      </c>
    </row>
    <row r="47" spans="1:6" x14ac:dyDescent="0.6">
      <c r="A47" s="3" t="s">
        <v>15</v>
      </c>
      <c r="B47" s="30">
        <f t="shared" si="6"/>
        <v>-28500</v>
      </c>
      <c r="C47" s="30">
        <f t="shared" si="7"/>
        <v>30864.800000000003</v>
      </c>
      <c r="D47" s="30">
        <f t="shared" si="8"/>
        <v>-47517.5</v>
      </c>
      <c r="E47" s="30">
        <v>34065</v>
      </c>
      <c r="F47" s="30">
        <v>10</v>
      </c>
    </row>
    <row r="48" spans="1:6" x14ac:dyDescent="0.6">
      <c r="A48" s="3" t="s">
        <v>16</v>
      </c>
      <c r="B48" s="30">
        <f t="shared" si="6"/>
        <v>-29494.400000000001</v>
      </c>
      <c r="C48" s="30">
        <f t="shared" si="7"/>
        <v>25033.600000000002</v>
      </c>
      <c r="D48" s="30">
        <f t="shared" si="8"/>
        <v>-46152.5</v>
      </c>
      <c r="E48" s="30">
        <v>34314</v>
      </c>
      <c r="F48" s="30">
        <v>11</v>
      </c>
    </row>
    <row r="49" spans="1:6" x14ac:dyDescent="0.6">
      <c r="A49" t="s">
        <v>17</v>
      </c>
      <c r="B49" s="30">
        <f t="shared" si="6"/>
        <v>-26052</v>
      </c>
      <c r="C49" s="30">
        <f t="shared" si="7"/>
        <v>25685.600000000002</v>
      </c>
      <c r="D49" s="30">
        <f t="shared" si="8"/>
        <v>-42293.75</v>
      </c>
      <c r="E49" s="30">
        <v>35909</v>
      </c>
      <c r="F49" s="30">
        <v>12</v>
      </c>
    </row>
    <row r="50" spans="1:6" x14ac:dyDescent="0.6">
      <c r="A50" t="s">
        <v>18</v>
      </c>
      <c r="B50" s="30">
        <f t="shared" si="6"/>
        <v>-27341.600000000002</v>
      </c>
      <c r="C50" s="30">
        <f t="shared" si="7"/>
        <v>26212</v>
      </c>
      <c r="D50" s="30">
        <f t="shared" si="8"/>
        <v>-38101.25</v>
      </c>
      <c r="E50" s="30">
        <v>37311</v>
      </c>
      <c r="F50" s="30">
        <v>13</v>
      </c>
    </row>
    <row r="51" spans="1:6" x14ac:dyDescent="0.6">
      <c r="A51" t="s">
        <v>19</v>
      </c>
      <c r="B51" s="30">
        <f t="shared" si="6"/>
        <v>-28072</v>
      </c>
      <c r="C51" s="30">
        <f t="shared" si="7"/>
        <v>28410.400000000001</v>
      </c>
      <c r="D51" s="30">
        <f t="shared" si="8"/>
        <v>-49041.25</v>
      </c>
      <c r="E51" s="30">
        <v>39528</v>
      </c>
      <c r="F51" s="30">
        <v>14</v>
      </c>
    </row>
    <row r="52" spans="1:6" x14ac:dyDescent="0.6">
      <c r="A52" t="s">
        <v>20</v>
      </c>
      <c r="B52" s="30">
        <f t="shared" si="6"/>
        <v>-20826.400000000001</v>
      </c>
      <c r="C52" s="30">
        <f t="shared" si="7"/>
        <v>17939.2</v>
      </c>
      <c r="D52" s="30">
        <f t="shared" si="8"/>
        <v>-43381.25</v>
      </c>
      <c r="E52" s="30">
        <v>22979</v>
      </c>
      <c r="F52" s="30">
        <v>15</v>
      </c>
    </row>
    <row r="53" spans="1:6" x14ac:dyDescent="0.6">
      <c r="A53" t="s">
        <v>139</v>
      </c>
      <c r="B53" s="30">
        <f t="shared" si="6"/>
        <v>-18477.600000000002</v>
      </c>
      <c r="C53" s="30">
        <f t="shared" si="7"/>
        <v>21420.800000000003</v>
      </c>
      <c r="D53" s="30">
        <f t="shared" si="8"/>
        <v>-42070</v>
      </c>
      <c r="E53" s="30">
        <v>21972</v>
      </c>
      <c r="F53" s="30">
        <v>16</v>
      </c>
    </row>
    <row r="54" spans="1:6" x14ac:dyDescent="0.6">
      <c r="A54" t="s">
        <v>142</v>
      </c>
      <c r="B54" s="30">
        <f t="shared" si="6"/>
        <v>-13066.400000000001</v>
      </c>
      <c r="C54" s="30">
        <f t="shared" si="7"/>
        <v>15630.400000000001</v>
      </c>
      <c r="D54" s="30">
        <f t="shared" si="8"/>
        <v>-24106.25</v>
      </c>
      <c r="E54" s="30">
        <v>13654</v>
      </c>
      <c r="F54" s="30">
        <v>17</v>
      </c>
    </row>
    <row r="55" spans="1:6" x14ac:dyDescent="0.6">
      <c r="B55" s="30"/>
      <c r="C55" s="30"/>
      <c r="D55" s="30"/>
      <c r="E55" s="30"/>
    </row>
    <row r="56" spans="1:6" x14ac:dyDescent="0.6">
      <c r="B56" s="30"/>
      <c r="C56" s="30"/>
      <c r="D56" s="30"/>
      <c r="E56" s="30"/>
    </row>
    <row r="57" spans="1:6" x14ac:dyDescent="0.6">
      <c r="B57" s="30"/>
      <c r="C57" s="30"/>
      <c r="D57" s="30"/>
      <c r="E57" s="30"/>
    </row>
    <row r="58" spans="1:6" x14ac:dyDescent="0.6">
      <c r="B58" s="30"/>
      <c r="C58" s="30"/>
      <c r="D58" s="30"/>
      <c r="E58" s="30"/>
    </row>
    <row r="59" spans="1:6" x14ac:dyDescent="0.6">
      <c r="B59" s="30"/>
      <c r="C59" s="30"/>
      <c r="D59" s="30"/>
      <c r="E59" s="30"/>
    </row>
    <row r="60" spans="1:6" x14ac:dyDescent="0.6">
      <c r="B60" s="30"/>
      <c r="C60" s="30"/>
      <c r="D60" s="30"/>
      <c r="E60" s="30"/>
    </row>
    <row r="61" spans="1:6" x14ac:dyDescent="0.6">
      <c r="B61" s="30"/>
      <c r="C61" s="30"/>
      <c r="D61" s="30"/>
      <c r="E61" s="30"/>
    </row>
    <row r="62" spans="1:6" s="1" customFormat="1" ht="27" x14ac:dyDescent="0.95">
      <c r="A62" s="1" t="s">
        <v>140</v>
      </c>
    </row>
    <row r="63" spans="1:6" x14ac:dyDescent="0.6">
      <c r="A63" t="s">
        <v>141</v>
      </c>
    </row>
    <row r="89" spans="1:1" s="1" customFormat="1" ht="27" x14ac:dyDescent="0.95">
      <c r="A89" s="1" t="s">
        <v>169</v>
      </c>
    </row>
    <row r="117" spans="1:1" s="1" customFormat="1" ht="27" x14ac:dyDescent="0.95">
      <c r="A117" s="1" t="s">
        <v>170</v>
      </c>
    </row>
    <row r="151" spans="1:11" s="1" customFormat="1" ht="27" x14ac:dyDescent="0.95">
      <c r="A151" s="1" t="s">
        <v>148</v>
      </c>
    </row>
    <row r="153" spans="1:11" x14ac:dyDescent="0.6">
      <c r="C153" s="29">
        <v>2020</v>
      </c>
      <c r="D153" s="29"/>
      <c r="E153" s="29">
        <v>2020</v>
      </c>
      <c r="H153" s="29">
        <v>2030</v>
      </c>
      <c r="I153" s="29"/>
      <c r="J153" s="29">
        <v>2030</v>
      </c>
    </row>
    <row r="154" spans="1:11" s="33" customFormat="1" ht="33" x14ac:dyDescent="0.6">
      <c r="A154" s="31" t="s">
        <v>134</v>
      </c>
      <c r="B154" s="32" t="s">
        <v>143</v>
      </c>
      <c r="C154" s="32" t="s">
        <v>0</v>
      </c>
      <c r="D154" s="32" t="s">
        <v>144</v>
      </c>
      <c r="E154" s="32" t="s">
        <v>1</v>
      </c>
      <c r="F154" s="32" t="s">
        <v>145</v>
      </c>
      <c r="G154" s="32" t="s">
        <v>143</v>
      </c>
      <c r="H154" s="32" t="s">
        <v>0</v>
      </c>
      <c r="I154" s="32" t="s">
        <v>144</v>
      </c>
      <c r="J154" s="32" t="s">
        <v>1</v>
      </c>
      <c r="K154" s="32" t="s">
        <v>145</v>
      </c>
    </row>
    <row r="155" spans="1:11" x14ac:dyDescent="0.6">
      <c r="A155" s="3" t="s">
        <v>6</v>
      </c>
      <c r="B155" s="39">
        <f>50000-C155</f>
        <v>37240.800000000003</v>
      </c>
      <c r="C155" s="38">
        <f t="shared" ref="C155:C171" si="9">C11</f>
        <v>12759.2</v>
      </c>
      <c r="D155" s="41">
        <v>20000</v>
      </c>
      <c r="E155" s="38">
        <f t="shared" ref="E155:E171" si="10">E11</f>
        <v>11480</v>
      </c>
      <c r="F155" s="40">
        <f>50000-E155</f>
        <v>38520</v>
      </c>
      <c r="G155" s="39">
        <f>50000-H155</f>
        <v>33861.25</v>
      </c>
      <c r="H155" s="38">
        <f t="shared" ref="H155:H171" si="11">H11</f>
        <v>16138.75</v>
      </c>
      <c r="I155" s="41">
        <v>20000</v>
      </c>
      <c r="J155" s="38">
        <f t="shared" ref="J155:J171" si="12">J11</f>
        <v>17892.5</v>
      </c>
      <c r="K155" s="40">
        <f>50000-J155</f>
        <v>32107.5</v>
      </c>
    </row>
    <row r="156" spans="1:11" x14ac:dyDescent="0.6">
      <c r="A156" s="3" t="s">
        <v>7</v>
      </c>
      <c r="B156" s="39">
        <f t="shared" ref="B156:B172" si="13">50000-C156</f>
        <v>36700.800000000003</v>
      </c>
      <c r="C156" s="38">
        <f t="shared" si="9"/>
        <v>13299.2</v>
      </c>
      <c r="D156" s="41">
        <v>20000</v>
      </c>
      <c r="E156" s="38">
        <f t="shared" si="10"/>
        <v>15504.800000000001</v>
      </c>
      <c r="F156" s="40">
        <f t="shared" ref="F156:F172" si="14">50000-E156</f>
        <v>34495.199999999997</v>
      </c>
      <c r="G156" s="39">
        <f t="shared" ref="G156:G172" si="15">50000-H156</f>
        <v>32186.25</v>
      </c>
      <c r="H156" s="38">
        <f t="shared" si="11"/>
        <v>17813.75</v>
      </c>
      <c r="I156" s="41">
        <v>20000</v>
      </c>
      <c r="J156" s="38">
        <f t="shared" si="12"/>
        <v>20111.25</v>
      </c>
      <c r="K156" s="40">
        <f t="shared" ref="K156:K172" si="16">50000-J156</f>
        <v>29888.75</v>
      </c>
    </row>
    <row r="157" spans="1:11" x14ac:dyDescent="0.6">
      <c r="A157" s="3" t="s">
        <v>8</v>
      </c>
      <c r="B157" s="39">
        <f t="shared" si="13"/>
        <v>36001.599999999999</v>
      </c>
      <c r="C157" s="38">
        <f t="shared" si="9"/>
        <v>13998.400000000001</v>
      </c>
      <c r="D157" s="41">
        <v>20000</v>
      </c>
      <c r="E157" s="38">
        <f t="shared" si="10"/>
        <v>15617.6</v>
      </c>
      <c r="F157" s="40">
        <f t="shared" si="14"/>
        <v>34382.400000000001</v>
      </c>
      <c r="G157" s="39">
        <f t="shared" si="15"/>
        <v>28885</v>
      </c>
      <c r="H157" s="38">
        <f t="shared" si="11"/>
        <v>21115</v>
      </c>
      <c r="I157" s="41">
        <v>20000</v>
      </c>
      <c r="J157" s="38">
        <f t="shared" si="12"/>
        <v>19167.5</v>
      </c>
      <c r="K157" s="40">
        <f t="shared" si="16"/>
        <v>30832.5</v>
      </c>
    </row>
    <row r="158" spans="1:11" x14ac:dyDescent="0.6">
      <c r="A158" s="3" t="s">
        <v>9</v>
      </c>
      <c r="B158" s="39">
        <f t="shared" si="13"/>
        <v>29705.599999999999</v>
      </c>
      <c r="C158" s="38">
        <f t="shared" si="9"/>
        <v>20294.400000000001</v>
      </c>
      <c r="D158" s="41">
        <v>20000</v>
      </c>
      <c r="E158" s="38">
        <f t="shared" si="10"/>
        <v>18588</v>
      </c>
      <c r="F158" s="40">
        <f t="shared" si="14"/>
        <v>31412</v>
      </c>
      <c r="G158" s="39">
        <f t="shared" si="15"/>
        <v>20843.75</v>
      </c>
      <c r="H158" s="38">
        <f t="shared" si="11"/>
        <v>29156.25</v>
      </c>
      <c r="I158" s="41">
        <v>20000</v>
      </c>
      <c r="J158" s="38">
        <f t="shared" si="12"/>
        <v>29947.5</v>
      </c>
      <c r="K158" s="40">
        <f t="shared" si="16"/>
        <v>20052.5</v>
      </c>
    </row>
    <row r="159" spans="1:11" x14ac:dyDescent="0.6">
      <c r="A159" s="3" t="s">
        <v>10</v>
      </c>
      <c r="B159" s="39">
        <f t="shared" si="13"/>
        <v>30500</v>
      </c>
      <c r="C159" s="38">
        <f t="shared" si="9"/>
        <v>19500</v>
      </c>
      <c r="D159" s="41">
        <v>20000</v>
      </c>
      <c r="E159" s="38">
        <f t="shared" si="10"/>
        <v>16704</v>
      </c>
      <c r="F159" s="40">
        <f t="shared" si="14"/>
        <v>33296</v>
      </c>
      <c r="G159" s="39">
        <f t="shared" si="15"/>
        <v>20830</v>
      </c>
      <c r="H159" s="38">
        <f t="shared" si="11"/>
        <v>29170</v>
      </c>
      <c r="I159" s="41">
        <v>20000</v>
      </c>
      <c r="J159" s="38">
        <f t="shared" si="12"/>
        <v>32203.75</v>
      </c>
      <c r="K159" s="40">
        <f t="shared" si="16"/>
        <v>17796.25</v>
      </c>
    </row>
    <row r="160" spans="1:11" x14ac:dyDescent="0.6">
      <c r="A160" s="3" t="s">
        <v>11</v>
      </c>
      <c r="B160" s="39">
        <f t="shared" si="13"/>
        <v>27076</v>
      </c>
      <c r="C160" s="38">
        <f t="shared" si="9"/>
        <v>22924</v>
      </c>
      <c r="D160" s="41">
        <v>20000</v>
      </c>
      <c r="E160" s="38">
        <f t="shared" si="10"/>
        <v>22100</v>
      </c>
      <c r="F160" s="40">
        <f t="shared" si="14"/>
        <v>27900</v>
      </c>
      <c r="G160" s="39">
        <f t="shared" si="15"/>
        <v>22762.5</v>
      </c>
      <c r="H160" s="38">
        <f t="shared" si="11"/>
        <v>27237.5</v>
      </c>
      <c r="I160" s="41">
        <v>20000</v>
      </c>
      <c r="J160" s="38">
        <f t="shared" si="12"/>
        <v>35282.5</v>
      </c>
      <c r="K160" s="40">
        <f t="shared" si="16"/>
        <v>14717.5</v>
      </c>
    </row>
    <row r="161" spans="1:11" x14ac:dyDescent="0.6">
      <c r="A161" s="3" t="s">
        <v>12</v>
      </c>
      <c r="B161" s="39">
        <f t="shared" si="13"/>
        <v>30676.799999999999</v>
      </c>
      <c r="C161" s="38">
        <f t="shared" si="9"/>
        <v>19323.2</v>
      </c>
      <c r="D161" s="41">
        <v>20000</v>
      </c>
      <c r="E161" s="38">
        <f t="shared" si="10"/>
        <v>20911.2</v>
      </c>
      <c r="F161" s="40">
        <f t="shared" si="14"/>
        <v>29088.799999999999</v>
      </c>
      <c r="G161" s="39">
        <f t="shared" si="15"/>
        <v>17140</v>
      </c>
      <c r="H161" s="38">
        <f t="shared" si="11"/>
        <v>32860</v>
      </c>
      <c r="I161" s="41">
        <v>20000</v>
      </c>
      <c r="J161" s="38">
        <f t="shared" si="12"/>
        <v>30912.5</v>
      </c>
      <c r="K161" s="40">
        <f t="shared" si="16"/>
        <v>19087.5</v>
      </c>
    </row>
    <row r="162" spans="1:11" x14ac:dyDescent="0.6">
      <c r="A162" s="3" t="s">
        <v>13</v>
      </c>
      <c r="B162" s="39">
        <f t="shared" si="13"/>
        <v>31965.599999999999</v>
      </c>
      <c r="C162" s="38">
        <f t="shared" si="9"/>
        <v>18034.400000000001</v>
      </c>
      <c r="D162" s="41">
        <v>20000</v>
      </c>
      <c r="E162" s="38">
        <f t="shared" si="10"/>
        <v>22292</v>
      </c>
      <c r="F162" s="40">
        <f t="shared" si="14"/>
        <v>27708</v>
      </c>
      <c r="G162" s="39">
        <f t="shared" si="15"/>
        <v>17861.25</v>
      </c>
      <c r="H162" s="38">
        <f t="shared" si="11"/>
        <v>32138.75</v>
      </c>
      <c r="I162" s="41">
        <v>20000</v>
      </c>
      <c r="J162" s="38">
        <f t="shared" si="12"/>
        <v>27260</v>
      </c>
      <c r="K162" s="40">
        <f t="shared" si="16"/>
        <v>22740</v>
      </c>
    </row>
    <row r="163" spans="1:11" x14ac:dyDescent="0.6">
      <c r="A163" s="3" t="s">
        <v>14</v>
      </c>
      <c r="B163" s="39">
        <f t="shared" si="13"/>
        <v>26689.599999999999</v>
      </c>
      <c r="C163" s="38">
        <f t="shared" si="9"/>
        <v>23310.400000000001</v>
      </c>
      <c r="D163" s="41">
        <v>20000</v>
      </c>
      <c r="E163" s="38">
        <f t="shared" si="10"/>
        <v>21104</v>
      </c>
      <c r="F163" s="40">
        <f t="shared" si="14"/>
        <v>28896</v>
      </c>
      <c r="G163" s="39">
        <f t="shared" si="15"/>
        <v>24040</v>
      </c>
      <c r="H163" s="38">
        <f t="shared" si="11"/>
        <v>25960</v>
      </c>
      <c r="I163" s="41">
        <v>20000</v>
      </c>
      <c r="J163" s="38">
        <f t="shared" si="12"/>
        <v>36357.5</v>
      </c>
      <c r="K163" s="40">
        <f t="shared" si="16"/>
        <v>13642.5</v>
      </c>
    </row>
    <row r="164" spans="1:11" x14ac:dyDescent="0.6">
      <c r="A164" s="3" t="s">
        <v>15</v>
      </c>
      <c r="B164" s="39">
        <f t="shared" si="13"/>
        <v>21500</v>
      </c>
      <c r="C164" s="38">
        <f t="shared" si="9"/>
        <v>28500</v>
      </c>
      <c r="D164" s="41">
        <v>20000</v>
      </c>
      <c r="E164" s="38">
        <f t="shared" si="10"/>
        <v>30864.800000000003</v>
      </c>
      <c r="F164" s="40">
        <f t="shared" si="14"/>
        <v>19135.199999999997</v>
      </c>
      <c r="G164" s="39">
        <f t="shared" si="15"/>
        <v>2482.5</v>
      </c>
      <c r="H164" s="38">
        <f t="shared" si="11"/>
        <v>47517.5</v>
      </c>
      <c r="I164" s="41">
        <v>20000</v>
      </c>
      <c r="J164" s="38">
        <f t="shared" si="12"/>
        <v>42581.25</v>
      </c>
      <c r="K164" s="40">
        <f t="shared" si="16"/>
        <v>7418.75</v>
      </c>
    </row>
    <row r="165" spans="1:11" x14ac:dyDescent="0.6">
      <c r="A165" s="3" t="s">
        <v>16</v>
      </c>
      <c r="B165" s="39">
        <f t="shared" si="13"/>
        <v>20505.599999999999</v>
      </c>
      <c r="C165" s="38">
        <f t="shared" si="9"/>
        <v>29494.400000000001</v>
      </c>
      <c r="D165" s="41">
        <v>20000</v>
      </c>
      <c r="E165" s="38">
        <f t="shared" si="10"/>
        <v>25033.600000000002</v>
      </c>
      <c r="F165" s="40">
        <f t="shared" si="14"/>
        <v>24966.399999999998</v>
      </c>
      <c r="G165" s="39">
        <f t="shared" si="15"/>
        <v>3847.5</v>
      </c>
      <c r="H165" s="38">
        <f t="shared" si="11"/>
        <v>46152.5</v>
      </c>
      <c r="I165" s="41">
        <v>20000</v>
      </c>
      <c r="J165" s="38">
        <f t="shared" si="12"/>
        <v>42892.5</v>
      </c>
      <c r="K165" s="40">
        <f t="shared" si="16"/>
        <v>7107.5</v>
      </c>
    </row>
    <row r="166" spans="1:11" x14ac:dyDescent="0.6">
      <c r="A166" t="s">
        <v>17</v>
      </c>
      <c r="B166" s="39">
        <f t="shared" si="13"/>
        <v>23948</v>
      </c>
      <c r="C166" s="38">
        <f t="shared" si="9"/>
        <v>26052</v>
      </c>
      <c r="D166" s="41">
        <v>20000</v>
      </c>
      <c r="E166" s="38">
        <f t="shared" si="10"/>
        <v>25685.600000000002</v>
      </c>
      <c r="F166" s="40">
        <f t="shared" si="14"/>
        <v>24314.399999999998</v>
      </c>
      <c r="G166" s="39">
        <f t="shared" si="15"/>
        <v>7706.25</v>
      </c>
      <c r="H166" s="38">
        <f t="shared" si="11"/>
        <v>42293.75</v>
      </c>
      <c r="I166" s="41">
        <v>20000</v>
      </c>
      <c r="J166" s="38">
        <f t="shared" si="12"/>
        <v>44886.25</v>
      </c>
      <c r="K166" s="40">
        <f t="shared" si="16"/>
        <v>5113.75</v>
      </c>
    </row>
    <row r="167" spans="1:11" x14ac:dyDescent="0.6">
      <c r="A167" t="s">
        <v>18</v>
      </c>
      <c r="B167" s="39">
        <f t="shared" si="13"/>
        <v>22658.399999999998</v>
      </c>
      <c r="C167" s="38">
        <f t="shared" si="9"/>
        <v>27341.600000000002</v>
      </c>
      <c r="D167" s="41">
        <v>20000</v>
      </c>
      <c r="E167" s="38">
        <f t="shared" si="10"/>
        <v>26212</v>
      </c>
      <c r="F167" s="40">
        <f t="shared" si="14"/>
        <v>23788</v>
      </c>
      <c r="G167" s="39">
        <f t="shared" si="15"/>
        <v>11898.75</v>
      </c>
      <c r="H167" s="38">
        <f t="shared" si="11"/>
        <v>38101.25</v>
      </c>
      <c r="I167" s="41">
        <v>20000</v>
      </c>
      <c r="J167" s="38">
        <f t="shared" si="12"/>
        <v>46638.75</v>
      </c>
      <c r="K167" s="40">
        <f t="shared" si="16"/>
        <v>3361.25</v>
      </c>
    </row>
    <row r="168" spans="1:11" x14ac:dyDescent="0.6">
      <c r="A168" t="s">
        <v>19</v>
      </c>
      <c r="B168" s="39">
        <f t="shared" si="13"/>
        <v>21928</v>
      </c>
      <c r="C168" s="38">
        <f t="shared" si="9"/>
        <v>28072</v>
      </c>
      <c r="D168" s="41">
        <v>20000</v>
      </c>
      <c r="E168" s="38">
        <f t="shared" si="10"/>
        <v>28410.400000000001</v>
      </c>
      <c r="F168" s="40">
        <f t="shared" si="14"/>
        <v>21589.599999999999</v>
      </c>
      <c r="G168" s="39">
        <f t="shared" si="15"/>
        <v>958.75</v>
      </c>
      <c r="H168" s="38">
        <f t="shared" si="11"/>
        <v>49041.25</v>
      </c>
      <c r="I168" s="41">
        <v>20000</v>
      </c>
      <c r="J168" s="38">
        <f t="shared" si="12"/>
        <v>48910</v>
      </c>
      <c r="K168" s="40">
        <f t="shared" si="16"/>
        <v>1090</v>
      </c>
    </row>
    <row r="169" spans="1:11" x14ac:dyDescent="0.6">
      <c r="A169" t="s">
        <v>20</v>
      </c>
      <c r="B169" s="39">
        <f t="shared" si="13"/>
        <v>29173.599999999999</v>
      </c>
      <c r="C169" s="38">
        <f t="shared" si="9"/>
        <v>20826.400000000001</v>
      </c>
      <c r="D169" s="41">
        <v>20000</v>
      </c>
      <c r="E169" s="38">
        <f t="shared" si="10"/>
        <v>17939.2</v>
      </c>
      <c r="F169" s="40">
        <f t="shared" si="14"/>
        <v>32060.799999999999</v>
      </c>
      <c r="G169" s="39">
        <f t="shared" si="15"/>
        <v>6618.75</v>
      </c>
      <c r="H169" s="38">
        <f t="shared" si="11"/>
        <v>43381.25</v>
      </c>
      <c r="I169" s="41">
        <v>20000</v>
      </c>
      <c r="J169" s="38">
        <f t="shared" si="12"/>
        <v>43723.75</v>
      </c>
      <c r="K169" s="40">
        <f t="shared" si="16"/>
        <v>6276.25</v>
      </c>
    </row>
    <row r="170" spans="1:11" x14ac:dyDescent="0.6">
      <c r="A170" t="s">
        <v>139</v>
      </c>
      <c r="B170" s="39">
        <f t="shared" si="13"/>
        <v>31522.399999999998</v>
      </c>
      <c r="C170" s="38">
        <f t="shared" si="9"/>
        <v>18477.600000000002</v>
      </c>
      <c r="D170" s="41">
        <v>20000</v>
      </c>
      <c r="E170" s="38">
        <f t="shared" si="10"/>
        <v>21420.800000000003</v>
      </c>
      <c r="F170" s="40">
        <f t="shared" si="14"/>
        <v>28579.199999999997</v>
      </c>
      <c r="G170" s="39">
        <f t="shared" si="15"/>
        <v>7930</v>
      </c>
      <c r="H170" s="38">
        <f t="shared" si="11"/>
        <v>42070</v>
      </c>
      <c r="I170" s="41">
        <v>20000</v>
      </c>
      <c r="J170" s="38">
        <f t="shared" si="12"/>
        <v>39965</v>
      </c>
      <c r="K170" s="40">
        <f t="shared" si="16"/>
        <v>10035</v>
      </c>
    </row>
    <row r="171" spans="1:11" x14ac:dyDescent="0.6">
      <c r="A171" t="s">
        <v>142</v>
      </c>
      <c r="B171" s="39">
        <f t="shared" si="13"/>
        <v>36933.599999999999</v>
      </c>
      <c r="C171" s="38">
        <f t="shared" si="9"/>
        <v>13066.400000000001</v>
      </c>
      <c r="D171" s="41">
        <v>20000</v>
      </c>
      <c r="E171" s="38">
        <f t="shared" si="10"/>
        <v>15630.400000000001</v>
      </c>
      <c r="F171" s="40">
        <f t="shared" si="14"/>
        <v>34369.599999999999</v>
      </c>
      <c r="G171" s="39">
        <f t="shared" si="15"/>
        <v>25893.75</v>
      </c>
      <c r="H171" s="38">
        <f t="shared" si="11"/>
        <v>24106.25</v>
      </c>
      <c r="I171" s="41">
        <v>20000</v>
      </c>
      <c r="J171" s="38">
        <f t="shared" si="12"/>
        <v>29567.5</v>
      </c>
      <c r="K171" s="40">
        <f t="shared" si="16"/>
        <v>20432.5</v>
      </c>
    </row>
    <row r="172" spans="1:11" x14ac:dyDescent="0.6">
      <c r="B172" s="39">
        <f t="shared" si="13"/>
        <v>0</v>
      </c>
      <c r="C172" s="38">
        <v>50000</v>
      </c>
      <c r="D172" s="41">
        <v>20000</v>
      </c>
      <c r="E172" s="38">
        <v>50000</v>
      </c>
      <c r="F172" s="40">
        <f t="shared" si="14"/>
        <v>0</v>
      </c>
      <c r="G172" s="39">
        <f t="shared" si="15"/>
        <v>0</v>
      </c>
      <c r="H172" s="38">
        <v>50000</v>
      </c>
      <c r="I172" s="41">
        <v>20000</v>
      </c>
      <c r="J172" s="38">
        <v>50000</v>
      </c>
      <c r="K172" s="40">
        <f t="shared" si="16"/>
        <v>0</v>
      </c>
    </row>
    <row r="173" spans="1:11" x14ac:dyDescent="0.6">
      <c r="B173" s="42"/>
      <c r="C173" s="43"/>
      <c r="D173" s="44"/>
      <c r="E173" s="43"/>
      <c r="F173" s="45"/>
      <c r="G173" s="42"/>
      <c r="H173" s="43"/>
      <c r="I173" s="44"/>
      <c r="J173" s="43"/>
      <c r="K173" s="45"/>
    </row>
    <row r="174" spans="1:11" s="29" customFormat="1" x14ac:dyDescent="0.6">
      <c r="A174" s="29" t="s">
        <v>165</v>
      </c>
      <c r="C174" s="35">
        <f>SUM(C155:C171,E155:E171)</f>
        <v>710772</v>
      </c>
      <c r="H174" s="35">
        <f>SUM(H155:H171,J155:J171)</f>
        <v>1152553.75</v>
      </c>
    </row>
    <row r="209" spans="1:11" s="1" customFormat="1" ht="27" x14ac:dyDescent="0.95">
      <c r="A209" s="1" t="s">
        <v>149</v>
      </c>
    </row>
    <row r="211" spans="1:11" x14ac:dyDescent="0.6">
      <c r="C211" s="29">
        <v>2020</v>
      </c>
      <c r="D211" s="29"/>
      <c r="E211" s="29">
        <v>2020</v>
      </c>
      <c r="H211" s="29">
        <v>2030</v>
      </c>
      <c r="I211" s="29"/>
      <c r="J211" s="29">
        <v>2030</v>
      </c>
    </row>
    <row r="212" spans="1:11" s="33" customFormat="1" ht="33" x14ac:dyDescent="0.6">
      <c r="A212" s="31" t="s">
        <v>134</v>
      </c>
      <c r="B212" s="32" t="s">
        <v>143</v>
      </c>
      <c r="C212" s="32" t="s">
        <v>0</v>
      </c>
      <c r="D212" s="32" t="s">
        <v>144</v>
      </c>
      <c r="E212" s="32" t="s">
        <v>1</v>
      </c>
      <c r="F212" s="32" t="s">
        <v>145</v>
      </c>
      <c r="G212" s="32" t="s">
        <v>143</v>
      </c>
      <c r="H212" s="32" t="s">
        <v>0</v>
      </c>
      <c r="I212" s="32" t="s">
        <v>144</v>
      </c>
      <c r="J212" s="32" t="s">
        <v>1</v>
      </c>
      <c r="K212" s="32" t="s">
        <v>145</v>
      </c>
    </row>
    <row r="213" spans="1:11" x14ac:dyDescent="0.6">
      <c r="A213" s="3" t="s">
        <v>6</v>
      </c>
      <c r="B213" s="39">
        <f>29494-C213</f>
        <v>16734.8</v>
      </c>
      <c r="C213" s="38">
        <f t="shared" ref="C213:C230" si="17">C11</f>
        <v>12759.2</v>
      </c>
      <c r="D213" s="41">
        <v>19000</v>
      </c>
      <c r="E213" s="38">
        <f t="shared" ref="E213:E229" si="18">E11</f>
        <v>11480</v>
      </c>
      <c r="F213" s="40">
        <f>65000-E213</f>
        <v>53520</v>
      </c>
      <c r="G213" s="39">
        <f>50000-H213</f>
        <v>33861.25</v>
      </c>
      <c r="H213" s="38">
        <f t="shared" ref="H213:H229" si="19">H11</f>
        <v>16138.75</v>
      </c>
      <c r="I213" s="41">
        <v>19000</v>
      </c>
      <c r="J213" s="38">
        <f t="shared" ref="J213:J229" si="20">J11</f>
        <v>17892.5</v>
      </c>
      <c r="K213" s="39">
        <f>82000-J213</f>
        <v>64107.5</v>
      </c>
    </row>
    <row r="214" spans="1:11" x14ac:dyDescent="0.6">
      <c r="A214" s="3" t="s">
        <v>7</v>
      </c>
      <c r="B214" s="39">
        <f t="shared" ref="B214:B230" si="21">29494-C214</f>
        <v>16194.8</v>
      </c>
      <c r="C214" s="38">
        <f t="shared" si="17"/>
        <v>13299.2</v>
      </c>
      <c r="D214" s="41">
        <v>19000</v>
      </c>
      <c r="E214" s="38">
        <f t="shared" si="18"/>
        <v>15504.800000000001</v>
      </c>
      <c r="F214" s="40">
        <f t="shared" ref="F214:F230" si="22">65000-E214</f>
        <v>49495.199999999997</v>
      </c>
      <c r="G214" s="39">
        <f t="shared" ref="G214:G230" si="23">50000-H214</f>
        <v>32186.25</v>
      </c>
      <c r="H214" s="38">
        <f t="shared" si="19"/>
        <v>17813.75</v>
      </c>
      <c r="I214" s="41">
        <v>19000</v>
      </c>
      <c r="J214" s="38">
        <f t="shared" si="20"/>
        <v>20111.25</v>
      </c>
      <c r="K214" s="39">
        <f t="shared" ref="K214:K230" si="24">82000-J214</f>
        <v>61888.75</v>
      </c>
    </row>
    <row r="215" spans="1:11" x14ac:dyDescent="0.6">
      <c r="A215" s="3" t="s">
        <v>8</v>
      </c>
      <c r="B215" s="39">
        <f t="shared" si="21"/>
        <v>15495.599999999999</v>
      </c>
      <c r="C215" s="38">
        <f t="shared" si="17"/>
        <v>13998.400000000001</v>
      </c>
      <c r="D215" s="41">
        <v>19000</v>
      </c>
      <c r="E215" s="38">
        <f t="shared" si="18"/>
        <v>15617.6</v>
      </c>
      <c r="F215" s="40">
        <f t="shared" si="22"/>
        <v>49382.400000000001</v>
      </c>
      <c r="G215" s="39">
        <f t="shared" si="23"/>
        <v>28885</v>
      </c>
      <c r="H215" s="38">
        <f t="shared" si="19"/>
        <v>21115</v>
      </c>
      <c r="I215" s="41">
        <v>19000</v>
      </c>
      <c r="J215" s="38">
        <f t="shared" si="20"/>
        <v>19167.5</v>
      </c>
      <c r="K215" s="39">
        <f t="shared" si="24"/>
        <v>62832.5</v>
      </c>
    </row>
    <row r="216" spans="1:11" x14ac:dyDescent="0.6">
      <c r="A216" s="3" t="s">
        <v>9</v>
      </c>
      <c r="B216" s="39">
        <f t="shared" si="21"/>
        <v>9199.5999999999985</v>
      </c>
      <c r="C216" s="38">
        <f t="shared" si="17"/>
        <v>20294.400000000001</v>
      </c>
      <c r="D216" s="41">
        <v>19000</v>
      </c>
      <c r="E216" s="38">
        <f t="shared" si="18"/>
        <v>18588</v>
      </c>
      <c r="F216" s="40">
        <f t="shared" si="22"/>
        <v>46412</v>
      </c>
      <c r="G216" s="39">
        <f t="shared" si="23"/>
        <v>20843.75</v>
      </c>
      <c r="H216" s="38">
        <f t="shared" si="19"/>
        <v>29156.25</v>
      </c>
      <c r="I216" s="41">
        <v>19000</v>
      </c>
      <c r="J216" s="38">
        <f t="shared" si="20"/>
        <v>29947.5</v>
      </c>
      <c r="K216" s="39">
        <f t="shared" si="24"/>
        <v>52052.5</v>
      </c>
    </row>
    <row r="217" spans="1:11" x14ac:dyDescent="0.6">
      <c r="A217" s="3" t="s">
        <v>10</v>
      </c>
      <c r="B217" s="39">
        <f t="shared" si="21"/>
        <v>9994</v>
      </c>
      <c r="C217" s="38">
        <f t="shared" si="17"/>
        <v>19500</v>
      </c>
      <c r="D217" s="41">
        <v>19000</v>
      </c>
      <c r="E217" s="38">
        <f t="shared" si="18"/>
        <v>16704</v>
      </c>
      <c r="F217" s="40">
        <f t="shared" si="22"/>
        <v>48296</v>
      </c>
      <c r="G217" s="39">
        <f t="shared" si="23"/>
        <v>20830</v>
      </c>
      <c r="H217" s="38">
        <f t="shared" si="19"/>
        <v>29170</v>
      </c>
      <c r="I217" s="41">
        <v>19000</v>
      </c>
      <c r="J217" s="38">
        <f t="shared" si="20"/>
        <v>32203.75</v>
      </c>
      <c r="K217" s="39">
        <f t="shared" si="24"/>
        <v>49796.25</v>
      </c>
    </row>
    <row r="218" spans="1:11" x14ac:dyDescent="0.6">
      <c r="A218" s="3" t="s">
        <v>11</v>
      </c>
      <c r="B218" s="39">
        <f t="shared" si="21"/>
        <v>6570</v>
      </c>
      <c r="C218" s="38">
        <f t="shared" si="17"/>
        <v>22924</v>
      </c>
      <c r="D218" s="41">
        <v>19000</v>
      </c>
      <c r="E218" s="38">
        <f t="shared" si="18"/>
        <v>22100</v>
      </c>
      <c r="F218" s="40">
        <f t="shared" si="22"/>
        <v>42900</v>
      </c>
      <c r="G218" s="39">
        <f t="shared" si="23"/>
        <v>22762.5</v>
      </c>
      <c r="H218" s="38">
        <f t="shared" si="19"/>
        <v>27237.5</v>
      </c>
      <c r="I218" s="41">
        <v>19000</v>
      </c>
      <c r="J218" s="38">
        <f t="shared" si="20"/>
        <v>35282.5</v>
      </c>
      <c r="K218" s="39">
        <f t="shared" si="24"/>
        <v>46717.5</v>
      </c>
    </row>
    <row r="219" spans="1:11" x14ac:dyDescent="0.6">
      <c r="A219" s="3" t="s">
        <v>12</v>
      </c>
      <c r="B219" s="39">
        <f t="shared" si="21"/>
        <v>10170.799999999999</v>
      </c>
      <c r="C219" s="38">
        <f t="shared" si="17"/>
        <v>19323.2</v>
      </c>
      <c r="D219" s="41">
        <v>19000</v>
      </c>
      <c r="E219" s="38">
        <f t="shared" si="18"/>
        <v>20911.2</v>
      </c>
      <c r="F219" s="40">
        <f t="shared" si="22"/>
        <v>44088.800000000003</v>
      </c>
      <c r="G219" s="39">
        <f t="shared" si="23"/>
        <v>17140</v>
      </c>
      <c r="H219" s="38">
        <f t="shared" si="19"/>
        <v>32860</v>
      </c>
      <c r="I219" s="41">
        <v>19000</v>
      </c>
      <c r="J219" s="38">
        <f t="shared" si="20"/>
        <v>30912.5</v>
      </c>
      <c r="K219" s="39">
        <f t="shared" si="24"/>
        <v>51087.5</v>
      </c>
    </row>
    <row r="220" spans="1:11" x14ac:dyDescent="0.6">
      <c r="A220" s="3" t="s">
        <v>13</v>
      </c>
      <c r="B220" s="39">
        <f t="shared" si="21"/>
        <v>11459.599999999999</v>
      </c>
      <c r="C220" s="38">
        <f t="shared" si="17"/>
        <v>18034.400000000001</v>
      </c>
      <c r="D220" s="41">
        <v>19000</v>
      </c>
      <c r="E220" s="38">
        <f t="shared" si="18"/>
        <v>22292</v>
      </c>
      <c r="F220" s="40">
        <f t="shared" si="22"/>
        <v>42708</v>
      </c>
      <c r="G220" s="39">
        <f t="shared" si="23"/>
        <v>17861.25</v>
      </c>
      <c r="H220" s="38">
        <f t="shared" si="19"/>
        <v>32138.75</v>
      </c>
      <c r="I220" s="41">
        <v>19000</v>
      </c>
      <c r="J220" s="38">
        <f t="shared" si="20"/>
        <v>27260</v>
      </c>
      <c r="K220" s="39">
        <f t="shared" si="24"/>
        <v>54740</v>
      </c>
    </row>
    <row r="221" spans="1:11" x14ac:dyDescent="0.6">
      <c r="A221" s="3" t="s">
        <v>14</v>
      </c>
      <c r="B221" s="39">
        <f t="shared" si="21"/>
        <v>6183.5999999999985</v>
      </c>
      <c r="C221" s="38">
        <f t="shared" si="17"/>
        <v>23310.400000000001</v>
      </c>
      <c r="D221" s="41">
        <v>19000</v>
      </c>
      <c r="E221" s="38">
        <f t="shared" si="18"/>
        <v>21104</v>
      </c>
      <c r="F221" s="40">
        <f t="shared" si="22"/>
        <v>43896</v>
      </c>
      <c r="G221" s="39">
        <f t="shared" si="23"/>
        <v>24040</v>
      </c>
      <c r="H221" s="38">
        <f t="shared" si="19"/>
        <v>25960</v>
      </c>
      <c r="I221" s="41">
        <v>19000</v>
      </c>
      <c r="J221" s="38">
        <f t="shared" si="20"/>
        <v>36357.5</v>
      </c>
      <c r="K221" s="39">
        <f t="shared" si="24"/>
        <v>45642.5</v>
      </c>
    </row>
    <row r="222" spans="1:11" x14ac:dyDescent="0.6">
      <c r="A222" s="3" t="s">
        <v>15</v>
      </c>
      <c r="B222" s="39">
        <f t="shared" si="21"/>
        <v>994</v>
      </c>
      <c r="C222" s="38">
        <f t="shared" si="17"/>
        <v>28500</v>
      </c>
      <c r="D222" s="41">
        <v>19000</v>
      </c>
      <c r="E222" s="38">
        <f t="shared" si="18"/>
        <v>30864.800000000003</v>
      </c>
      <c r="F222" s="40">
        <f t="shared" si="22"/>
        <v>34135.199999999997</v>
      </c>
      <c r="G222" s="39">
        <f t="shared" si="23"/>
        <v>2482.5</v>
      </c>
      <c r="H222" s="38">
        <f t="shared" si="19"/>
        <v>47517.5</v>
      </c>
      <c r="I222" s="41">
        <v>19000</v>
      </c>
      <c r="J222" s="38">
        <f t="shared" si="20"/>
        <v>42581.25</v>
      </c>
      <c r="K222" s="39">
        <f t="shared" si="24"/>
        <v>39418.75</v>
      </c>
    </row>
    <row r="223" spans="1:11" x14ac:dyDescent="0.6">
      <c r="A223" s="3" t="s">
        <v>16</v>
      </c>
      <c r="B223" s="39">
        <f t="shared" si="21"/>
        <v>-0.40000000000145519</v>
      </c>
      <c r="C223" s="38">
        <f t="shared" si="17"/>
        <v>29494.400000000001</v>
      </c>
      <c r="D223" s="41">
        <v>19000</v>
      </c>
      <c r="E223" s="38">
        <f t="shared" si="18"/>
        <v>25033.600000000002</v>
      </c>
      <c r="F223" s="40">
        <f t="shared" si="22"/>
        <v>39966.399999999994</v>
      </c>
      <c r="G223" s="39">
        <f t="shared" si="23"/>
        <v>3847.5</v>
      </c>
      <c r="H223" s="38">
        <f t="shared" si="19"/>
        <v>46152.5</v>
      </c>
      <c r="I223" s="41">
        <v>19000</v>
      </c>
      <c r="J223" s="38">
        <f t="shared" si="20"/>
        <v>42892.5</v>
      </c>
      <c r="K223" s="39">
        <f t="shared" si="24"/>
        <v>39107.5</v>
      </c>
    </row>
    <row r="224" spans="1:11" x14ac:dyDescent="0.6">
      <c r="A224" t="s">
        <v>17</v>
      </c>
      <c r="B224" s="39">
        <f t="shared" si="21"/>
        <v>3442</v>
      </c>
      <c r="C224" s="38">
        <f t="shared" si="17"/>
        <v>26052</v>
      </c>
      <c r="D224" s="41">
        <v>19000</v>
      </c>
      <c r="E224" s="38">
        <f t="shared" si="18"/>
        <v>25685.600000000002</v>
      </c>
      <c r="F224" s="40">
        <f t="shared" si="22"/>
        <v>39314.399999999994</v>
      </c>
      <c r="G224" s="39">
        <f t="shared" si="23"/>
        <v>7706.25</v>
      </c>
      <c r="H224" s="38">
        <f t="shared" si="19"/>
        <v>42293.75</v>
      </c>
      <c r="I224" s="41">
        <v>19000</v>
      </c>
      <c r="J224" s="38">
        <f t="shared" si="20"/>
        <v>44886.25</v>
      </c>
      <c r="K224" s="39">
        <f t="shared" si="24"/>
        <v>37113.75</v>
      </c>
    </row>
    <row r="225" spans="1:11" x14ac:dyDescent="0.6">
      <c r="A225" t="s">
        <v>18</v>
      </c>
      <c r="B225" s="39">
        <f t="shared" si="21"/>
        <v>2152.3999999999978</v>
      </c>
      <c r="C225" s="38">
        <f t="shared" si="17"/>
        <v>27341.600000000002</v>
      </c>
      <c r="D225" s="41">
        <v>19000</v>
      </c>
      <c r="E225" s="38">
        <f t="shared" si="18"/>
        <v>26212</v>
      </c>
      <c r="F225" s="40">
        <f t="shared" si="22"/>
        <v>38788</v>
      </c>
      <c r="G225" s="39">
        <f t="shared" si="23"/>
        <v>11898.75</v>
      </c>
      <c r="H225" s="38">
        <f t="shared" si="19"/>
        <v>38101.25</v>
      </c>
      <c r="I225" s="41">
        <v>19000</v>
      </c>
      <c r="J225" s="38">
        <f t="shared" si="20"/>
        <v>46638.75</v>
      </c>
      <c r="K225" s="39">
        <f t="shared" si="24"/>
        <v>35361.25</v>
      </c>
    </row>
    <row r="226" spans="1:11" x14ac:dyDescent="0.6">
      <c r="A226" t="s">
        <v>19</v>
      </c>
      <c r="B226" s="39">
        <f t="shared" si="21"/>
        <v>1422</v>
      </c>
      <c r="C226" s="38">
        <f t="shared" si="17"/>
        <v>28072</v>
      </c>
      <c r="D226" s="41">
        <v>19000</v>
      </c>
      <c r="E226" s="38">
        <f t="shared" si="18"/>
        <v>28410.400000000001</v>
      </c>
      <c r="F226" s="40">
        <f t="shared" si="22"/>
        <v>36589.599999999999</v>
      </c>
      <c r="G226" s="39">
        <f t="shared" si="23"/>
        <v>958.75</v>
      </c>
      <c r="H226" s="38">
        <f t="shared" si="19"/>
        <v>49041.25</v>
      </c>
      <c r="I226" s="41">
        <v>19000</v>
      </c>
      <c r="J226" s="38">
        <f t="shared" si="20"/>
        <v>48910</v>
      </c>
      <c r="K226" s="39">
        <f t="shared" si="24"/>
        <v>33090</v>
      </c>
    </row>
    <row r="227" spans="1:11" x14ac:dyDescent="0.6">
      <c r="A227" t="s">
        <v>20</v>
      </c>
      <c r="B227" s="39">
        <f t="shared" si="21"/>
        <v>8667.5999999999985</v>
      </c>
      <c r="C227" s="38">
        <f t="shared" si="17"/>
        <v>20826.400000000001</v>
      </c>
      <c r="D227" s="41">
        <v>19000</v>
      </c>
      <c r="E227" s="38">
        <f t="shared" si="18"/>
        <v>17939.2</v>
      </c>
      <c r="F227" s="40">
        <f t="shared" si="22"/>
        <v>47060.800000000003</v>
      </c>
      <c r="G227" s="39">
        <f t="shared" si="23"/>
        <v>6618.75</v>
      </c>
      <c r="H227" s="38">
        <f t="shared" si="19"/>
        <v>43381.25</v>
      </c>
      <c r="I227" s="41">
        <v>19000</v>
      </c>
      <c r="J227" s="38">
        <f t="shared" si="20"/>
        <v>43723.75</v>
      </c>
      <c r="K227" s="39">
        <f t="shared" si="24"/>
        <v>38276.25</v>
      </c>
    </row>
    <row r="228" spans="1:11" x14ac:dyDescent="0.6">
      <c r="A228" t="s">
        <v>139</v>
      </c>
      <c r="B228" s="39">
        <f t="shared" si="21"/>
        <v>11016.399999999998</v>
      </c>
      <c r="C228" s="38">
        <f t="shared" si="17"/>
        <v>18477.600000000002</v>
      </c>
      <c r="D228" s="41">
        <v>19000</v>
      </c>
      <c r="E228" s="38">
        <f t="shared" si="18"/>
        <v>21420.800000000003</v>
      </c>
      <c r="F228" s="40">
        <f t="shared" si="22"/>
        <v>43579.199999999997</v>
      </c>
      <c r="G228" s="39">
        <f t="shared" si="23"/>
        <v>7930</v>
      </c>
      <c r="H228" s="38">
        <f t="shared" si="19"/>
        <v>42070</v>
      </c>
      <c r="I228" s="41">
        <v>19000</v>
      </c>
      <c r="J228" s="38">
        <f t="shared" si="20"/>
        <v>39965</v>
      </c>
      <c r="K228" s="39">
        <f t="shared" si="24"/>
        <v>42035</v>
      </c>
    </row>
    <row r="229" spans="1:11" x14ac:dyDescent="0.6">
      <c r="A229" t="s">
        <v>142</v>
      </c>
      <c r="B229" s="39">
        <f t="shared" si="21"/>
        <v>16427.599999999999</v>
      </c>
      <c r="C229" s="38">
        <f t="shared" si="17"/>
        <v>13066.400000000001</v>
      </c>
      <c r="D229" s="41">
        <v>19000</v>
      </c>
      <c r="E229" s="38">
        <f t="shared" si="18"/>
        <v>15630.400000000001</v>
      </c>
      <c r="F229" s="40">
        <f t="shared" si="22"/>
        <v>49369.599999999999</v>
      </c>
      <c r="G229" s="39">
        <f t="shared" si="23"/>
        <v>25893.75</v>
      </c>
      <c r="H229" s="38">
        <f t="shared" si="19"/>
        <v>24106.25</v>
      </c>
      <c r="I229" s="41">
        <v>19000</v>
      </c>
      <c r="J229" s="38">
        <f t="shared" si="20"/>
        <v>29567.5</v>
      </c>
      <c r="K229" s="39">
        <f t="shared" si="24"/>
        <v>52432.5</v>
      </c>
    </row>
    <row r="230" spans="1:11" x14ac:dyDescent="0.6">
      <c r="B230" s="39">
        <f t="shared" si="21"/>
        <v>29494</v>
      </c>
      <c r="C230" s="38">
        <f t="shared" si="17"/>
        <v>0</v>
      </c>
      <c r="D230" s="41">
        <v>19000</v>
      </c>
      <c r="E230" s="38">
        <f t="shared" ref="E230" si="25">E28</f>
        <v>0</v>
      </c>
      <c r="F230" s="40">
        <f t="shared" si="22"/>
        <v>65000</v>
      </c>
      <c r="G230" s="39">
        <f t="shared" si="23"/>
        <v>50000</v>
      </c>
      <c r="H230" s="38">
        <f t="shared" ref="H230" si="26">H28</f>
        <v>0</v>
      </c>
      <c r="I230" s="41">
        <v>19000</v>
      </c>
      <c r="J230" s="38">
        <f t="shared" ref="J230" si="27">J28</f>
        <v>0</v>
      </c>
      <c r="K230" s="39">
        <f t="shared" si="24"/>
        <v>82000</v>
      </c>
    </row>
    <row r="231" spans="1:11" x14ac:dyDescent="0.6">
      <c r="B231" s="42"/>
      <c r="C231" s="43"/>
      <c r="D231" s="44"/>
      <c r="E231" s="43"/>
      <c r="F231" s="45"/>
      <c r="G231" s="42"/>
      <c r="H231" s="43"/>
      <c r="I231" s="44"/>
      <c r="J231" s="43"/>
      <c r="K231" s="45"/>
    </row>
    <row r="232" spans="1:11" x14ac:dyDescent="0.6">
      <c r="A232" s="29" t="s">
        <v>160</v>
      </c>
      <c r="B232" s="42"/>
      <c r="C232" s="43"/>
      <c r="D232" s="44"/>
      <c r="E232" s="43"/>
      <c r="F232" s="45"/>
      <c r="G232" s="42"/>
      <c r="H232" s="43"/>
      <c r="I232" s="44"/>
      <c r="J232" s="43"/>
      <c r="K232" s="45"/>
    </row>
    <row r="233" spans="1:11" x14ac:dyDescent="0.6">
      <c r="A233" s="46" t="s">
        <v>162</v>
      </c>
      <c r="B233" s="46"/>
      <c r="C233" s="47">
        <f>SUM(C226:C229)</f>
        <v>80442.399999999994</v>
      </c>
      <c r="D233" s="46"/>
      <c r="E233" s="47">
        <f>SUM(E226:E229)</f>
        <v>83400.800000000017</v>
      </c>
      <c r="F233" s="46"/>
      <c r="G233" s="46"/>
      <c r="H233" s="47">
        <f>SUM(H226:H229)</f>
        <v>158598.75</v>
      </c>
      <c r="I233" s="46"/>
      <c r="J233" s="47">
        <f>SUM(J226:J229)</f>
        <v>162166.25</v>
      </c>
    </row>
    <row r="234" spans="1:11" x14ac:dyDescent="0.6">
      <c r="A234" s="46" t="s">
        <v>163</v>
      </c>
      <c r="B234" s="46"/>
      <c r="C234" s="35">
        <f>SUM(C233:E233)</f>
        <v>163843.20000000001</v>
      </c>
      <c r="D234" s="46"/>
      <c r="E234" s="47"/>
      <c r="F234" s="46"/>
      <c r="G234" s="46"/>
      <c r="H234" s="35">
        <f>SUM(H233:J233)</f>
        <v>320765</v>
      </c>
      <c r="I234" s="46"/>
      <c r="J234" s="47"/>
    </row>
    <row r="235" spans="1:11" x14ac:dyDescent="0.6">
      <c r="A235" s="46" t="s">
        <v>164</v>
      </c>
      <c r="B235" s="46"/>
      <c r="C235" s="47">
        <f>SUM(C213:C229,E213:E229)</f>
        <v>710772</v>
      </c>
      <c r="D235" s="46"/>
      <c r="E235" s="47"/>
      <c r="F235" s="46"/>
      <c r="G235" s="46"/>
      <c r="H235" s="47">
        <f>SUM(H213:H229,J213:J229)</f>
        <v>1152553.75</v>
      </c>
      <c r="I235" s="46"/>
      <c r="J235" s="47"/>
    </row>
    <row r="236" spans="1:11" s="29" customFormat="1" x14ac:dyDescent="0.6">
      <c r="A236" s="46" t="s">
        <v>161</v>
      </c>
      <c r="B236" s="46"/>
      <c r="C236" s="37">
        <f>C234/C235</f>
        <v>0.23051442656716922</v>
      </c>
      <c r="D236" s="46"/>
      <c r="E236" s="46"/>
      <c r="F236" s="46"/>
      <c r="G236" s="46"/>
      <c r="H236" s="37">
        <f>H234/H235</f>
        <v>0.27830806155461296</v>
      </c>
      <c r="I236" s="46"/>
      <c r="J236" s="46"/>
    </row>
    <row r="237" spans="1:11" s="29" customFormat="1" x14ac:dyDescent="0.6">
      <c r="C237" s="37"/>
      <c r="H237" s="37"/>
    </row>
  </sheetData>
  <phoneticPr fontId="33" type="noConversion"/>
  <hyperlinks>
    <hyperlink ref="A35" r:id="rId1" xr:uid="{39D4C7FA-3698-45F2-A8FC-0B770A203151}"/>
    <hyperlink ref="A6" r:id="rId2" xr:uid="{EA9159B3-131C-4055-BE3D-7F2051E70081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Welcome</vt:lpstr>
      <vt:lpstr>Population Pyramids</vt:lpstr>
      <vt:lpstr>Variation - with Data Bars</vt:lpstr>
      <vt:lpstr>Variation - Small Multiples</vt:lpstr>
      <vt:lpstr>'Variation - Small Multiples'!Population_Pyramid</vt:lpstr>
      <vt:lpstr>Population_Pyramid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2025-10-14T14:19:27Z</dcterms:modified>
</cp:coreProperties>
</file>